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300228\Downloads\"/>
    </mc:Choice>
  </mc:AlternateContent>
  <xr:revisionPtr revIDLastSave="0" documentId="8_{E1A39754-B993-4AEE-AC68-78ED956FF1D2}" xr6:coauthVersionLast="47" xr6:coauthVersionMax="47" xr10:uidLastSave="{00000000-0000-0000-0000-000000000000}"/>
  <bookViews>
    <workbookView xWindow="-120" yWindow="-120" windowWidth="29040" windowHeight="15840" activeTab="3"/>
  </bookViews>
  <sheets>
    <sheet name="Billion $ disasters" sheetId="6" r:id="rId1"/>
    <sheet name="Disaster sheet trimmed" sheetId="5" r:id="rId2"/>
    <sheet name="Total disasters" sheetId="4" r:id="rId3"/>
    <sheet name="Disaster sheet" sheetId="2" r:id="rId4"/>
    <sheet name="FEMA disasters" sheetId="1" r:id="rId5"/>
    <sheet name="Billion Dollar Storms" sheetId="7" r:id="rId6"/>
    <sheet name="Storm categorization" sheetId="3" r:id="rId7"/>
  </sheets>
  <definedNames>
    <definedName name="_xlnm._FilterDatabase" localSheetId="3" hidden="1">'Disaster sheet'!$B$1:$K$1</definedName>
    <definedName name="_xlnm._FilterDatabase" localSheetId="1" hidden="1">'Disaster sheet trimmed'!$B$2:$K$24</definedName>
    <definedName name="_xlnm._FilterDatabase" localSheetId="4" hidden="1">'FEMA disasters'!$A$2:$CQ$2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0"/>
</workbook>
</file>

<file path=xl/calcChain.xml><?xml version="1.0" encoding="utf-8"?>
<calcChain xmlns="http://schemas.openxmlformats.org/spreadsheetml/2006/main">
  <c r="D51" i="6" l="1"/>
  <c r="C52" i="6"/>
  <c r="D52" i="6"/>
  <c r="C53" i="6"/>
  <c r="D53" i="6"/>
  <c r="C51" i="6"/>
  <c r="D50" i="6"/>
  <c r="C50" i="6"/>
  <c r="D44" i="6"/>
  <c r="D45" i="6"/>
  <c r="D46" i="6"/>
  <c r="C45" i="6"/>
  <c r="C46" i="6"/>
  <c r="C44" i="6"/>
  <c r="D43" i="6"/>
  <c r="C43" i="6"/>
  <c r="H5" i="5"/>
  <c r="K36" i="6"/>
  <c r="J36" i="6"/>
  <c r="I36" i="6"/>
  <c r="H36" i="6"/>
  <c r="G36" i="6"/>
  <c r="F36" i="6"/>
  <c r="E36" i="6"/>
  <c r="D36" i="6"/>
  <c r="C36" i="6"/>
  <c r="K29" i="6"/>
  <c r="J29" i="6"/>
  <c r="I29" i="6"/>
  <c r="H29" i="6"/>
  <c r="G29" i="6"/>
  <c r="F29" i="6"/>
  <c r="E29" i="6"/>
  <c r="D29" i="6"/>
  <c r="C29" i="6"/>
  <c r="D23" i="6"/>
  <c r="E23" i="6"/>
  <c r="F23" i="6"/>
  <c r="G23" i="6"/>
  <c r="H23" i="6"/>
  <c r="I23" i="6"/>
  <c r="J23" i="6"/>
  <c r="K23" i="6"/>
  <c r="L23" i="6"/>
  <c r="M23" i="6"/>
  <c r="N23" i="6"/>
  <c r="O23" i="6"/>
  <c r="P23" i="6"/>
  <c r="Q23" i="6"/>
  <c r="R23" i="6"/>
  <c r="S23" i="6"/>
  <c r="T23" i="6"/>
  <c r="U23" i="6"/>
  <c r="V23" i="6"/>
  <c r="W23" i="6"/>
  <c r="X23" i="6"/>
  <c r="Y23" i="6"/>
  <c r="Z23" i="6"/>
  <c r="AA23" i="6"/>
  <c r="AB23" i="6"/>
  <c r="AC23" i="6"/>
  <c r="AD23" i="6"/>
  <c r="AE23" i="6"/>
  <c r="AF23" i="6"/>
  <c r="AG23" i="6"/>
  <c r="I30" i="6" s="1"/>
  <c r="AH23" i="6"/>
  <c r="AI23" i="6"/>
  <c r="AJ23" i="6"/>
  <c r="AK23" i="6"/>
  <c r="AL23" i="6"/>
  <c r="AM23" i="6"/>
  <c r="AN23" i="6"/>
  <c r="AO23" i="6"/>
  <c r="AP23" i="6"/>
  <c r="AQ23" i="6"/>
  <c r="AR23" i="6"/>
  <c r="AS23" i="6"/>
  <c r="AT23" i="6"/>
  <c r="AU23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B24" i="6"/>
  <c r="AC24" i="6"/>
  <c r="AD24" i="6"/>
  <c r="AE24" i="6"/>
  <c r="AF24" i="6"/>
  <c r="AG24" i="6"/>
  <c r="AH24" i="6"/>
  <c r="AI24" i="6"/>
  <c r="AJ24" i="6"/>
  <c r="AK24" i="6"/>
  <c r="AL24" i="6"/>
  <c r="AM24" i="6"/>
  <c r="AN24" i="6"/>
  <c r="AO24" i="6"/>
  <c r="AP24" i="6"/>
  <c r="AQ24" i="6"/>
  <c r="AR24" i="6"/>
  <c r="AS24" i="6"/>
  <c r="AT24" i="6"/>
  <c r="AU24" i="6"/>
  <c r="D25" i="6"/>
  <c r="E25" i="6"/>
  <c r="F25" i="6"/>
  <c r="G25" i="6"/>
  <c r="H25" i="6"/>
  <c r="I25" i="6"/>
  <c r="J25" i="6"/>
  <c r="K25" i="6"/>
  <c r="L25" i="6"/>
  <c r="M25" i="6"/>
  <c r="N25" i="6"/>
  <c r="O25" i="6"/>
  <c r="P25" i="6"/>
  <c r="Q25" i="6"/>
  <c r="R25" i="6"/>
  <c r="S25" i="6"/>
  <c r="T25" i="6"/>
  <c r="U25" i="6"/>
  <c r="V25" i="6"/>
  <c r="W25" i="6"/>
  <c r="X25" i="6"/>
  <c r="Y25" i="6"/>
  <c r="Z25" i="6"/>
  <c r="AA25" i="6"/>
  <c r="AB25" i="6"/>
  <c r="AC25" i="6"/>
  <c r="AD25" i="6"/>
  <c r="AE25" i="6"/>
  <c r="AF25" i="6"/>
  <c r="AG25" i="6"/>
  <c r="AH25" i="6"/>
  <c r="AI25" i="6"/>
  <c r="AJ25" i="6"/>
  <c r="AK25" i="6"/>
  <c r="AL25" i="6"/>
  <c r="AM25" i="6"/>
  <c r="AN25" i="6"/>
  <c r="AO25" i="6"/>
  <c r="AP25" i="6"/>
  <c r="AQ25" i="6"/>
  <c r="AR25" i="6"/>
  <c r="AS25" i="6"/>
  <c r="AT25" i="6"/>
  <c r="AU25" i="6"/>
  <c r="C24" i="6"/>
  <c r="C25" i="6"/>
  <c r="C23" i="6"/>
  <c r="D16" i="6"/>
  <c r="E16" i="6"/>
  <c r="F16" i="6"/>
  <c r="G16" i="6"/>
  <c r="H16" i="6"/>
  <c r="I16" i="6"/>
  <c r="J16" i="6"/>
  <c r="K16" i="6"/>
  <c r="C16" i="6"/>
  <c r="D3" i="6"/>
  <c r="E3" i="6"/>
  <c r="F3" i="6"/>
  <c r="G3" i="6"/>
  <c r="H3" i="6"/>
  <c r="I3" i="6"/>
  <c r="J3" i="6"/>
  <c r="K3" i="6"/>
  <c r="L3" i="6"/>
  <c r="M3" i="6"/>
  <c r="N3" i="6"/>
  <c r="O3" i="6"/>
  <c r="P3" i="6"/>
  <c r="Q3" i="6"/>
  <c r="R3" i="6"/>
  <c r="S3" i="6"/>
  <c r="T3" i="6"/>
  <c r="U3" i="6"/>
  <c r="V3" i="6"/>
  <c r="W3" i="6"/>
  <c r="X3" i="6"/>
  <c r="Y3" i="6"/>
  <c r="Z3" i="6"/>
  <c r="AA3" i="6"/>
  <c r="AB3" i="6"/>
  <c r="AC3" i="6"/>
  <c r="AD3" i="6"/>
  <c r="AE3" i="6"/>
  <c r="AF3" i="6"/>
  <c r="AG3" i="6"/>
  <c r="AH3" i="6"/>
  <c r="AI3" i="6"/>
  <c r="AJ3" i="6"/>
  <c r="AK3" i="6"/>
  <c r="AL3" i="6"/>
  <c r="AM3" i="6"/>
  <c r="AN3" i="6"/>
  <c r="AO3" i="6"/>
  <c r="AP3" i="6"/>
  <c r="AQ3" i="6"/>
  <c r="AR3" i="6"/>
  <c r="AS3" i="6"/>
  <c r="AT3" i="6"/>
  <c r="AU3" i="6"/>
  <c r="D4" i="6"/>
  <c r="E4" i="6"/>
  <c r="F4" i="6"/>
  <c r="G4" i="6"/>
  <c r="H4" i="6"/>
  <c r="I4" i="6"/>
  <c r="J4" i="6"/>
  <c r="K4" i="6"/>
  <c r="L4" i="6"/>
  <c r="M4" i="6"/>
  <c r="N4" i="6"/>
  <c r="O4" i="6"/>
  <c r="P4" i="6"/>
  <c r="Q4" i="6"/>
  <c r="R4" i="6"/>
  <c r="S4" i="6"/>
  <c r="T4" i="6"/>
  <c r="U4" i="6"/>
  <c r="V4" i="6"/>
  <c r="W4" i="6"/>
  <c r="X4" i="6"/>
  <c r="Y4" i="6"/>
  <c r="Z4" i="6"/>
  <c r="AA4" i="6"/>
  <c r="AB4" i="6"/>
  <c r="AC4" i="6"/>
  <c r="AD4" i="6"/>
  <c r="AE4" i="6"/>
  <c r="AF4" i="6"/>
  <c r="AG4" i="6"/>
  <c r="AH4" i="6"/>
  <c r="AI4" i="6"/>
  <c r="AJ4" i="6"/>
  <c r="AK4" i="6"/>
  <c r="AL4" i="6"/>
  <c r="AM4" i="6"/>
  <c r="AN4" i="6"/>
  <c r="AO4" i="6"/>
  <c r="AP4" i="6"/>
  <c r="AQ4" i="6"/>
  <c r="AR4" i="6"/>
  <c r="AS4" i="6"/>
  <c r="AT4" i="6"/>
  <c r="AU4" i="6"/>
  <c r="D5" i="6"/>
  <c r="E5" i="6"/>
  <c r="F5" i="6"/>
  <c r="G5" i="6"/>
  <c r="H5" i="6"/>
  <c r="I5" i="6"/>
  <c r="J5" i="6"/>
  <c r="K5" i="6"/>
  <c r="L5" i="6"/>
  <c r="M5" i="6"/>
  <c r="N5" i="6"/>
  <c r="O5" i="6"/>
  <c r="P5" i="6"/>
  <c r="Q5" i="6"/>
  <c r="R5" i="6"/>
  <c r="S5" i="6"/>
  <c r="T5" i="6"/>
  <c r="U5" i="6"/>
  <c r="V5" i="6"/>
  <c r="W5" i="6"/>
  <c r="X5" i="6"/>
  <c r="Y5" i="6"/>
  <c r="Z5" i="6"/>
  <c r="AA5" i="6"/>
  <c r="AB5" i="6"/>
  <c r="AC5" i="6"/>
  <c r="AD5" i="6"/>
  <c r="AE5" i="6"/>
  <c r="AF5" i="6"/>
  <c r="AG5" i="6"/>
  <c r="AH5" i="6"/>
  <c r="AI5" i="6"/>
  <c r="AJ5" i="6"/>
  <c r="AK5" i="6"/>
  <c r="AL5" i="6"/>
  <c r="AM5" i="6"/>
  <c r="AN5" i="6"/>
  <c r="AO5" i="6"/>
  <c r="AP5" i="6"/>
  <c r="AQ5" i="6"/>
  <c r="AR5" i="6"/>
  <c r="AS5" i="6"/>
  <c r="AT5" i="6"/>
  <c r="AU5" i="6"/>
  <c r="D6" i="6"/>
  <c r="E6" i="6"/>
  <c r="F6" i="6"/>
  <c r="G6" i="6"/>
  <c r="H6" i="6"/>
  <c r="I6" i="6"/>
  <c r="J6" i="6"/>
  <c r="K6" i="6"/>
  <c r="L6" i="6"/>
  <c r="M6" i="6"/>
  <c r="N6" i="6"/>
  <c r="O6" i="6"/>
  <c r="P6" i="6"/>
  <c r="Q6" i="6"/>
  <c r="R6" i="6"/>
  <c r="S6" i="6"/>
  <c r="T6" i="6"/>
  <c r="U6" i="6"/>
  <c r="V6" i="6"/>
  <c r="W6" i="6"/>
  <c r="X6" i="6"/>
  <c r="Y6" i="6"/>
  <c r="Z6" i="6"/>
  <c r="AA6" i="6"/>
  <c r="AB6" i="6"/>
  <c r="AC6" i="6"/>
  <c r="AD6" i="6"/>
  <c r="AE6" i="6"/>
  <c r="AF6" i="6"/>
  <c r="AG6" i="6"/>
  <c r="AH6" i="6"/>
  <c r="AI6" i="6"/>
  <c r="AJ6" i="6"/>
  <c r="AK6" i="6"/>
  <c r="AL6" i="6"/>
  <c r="AM6" i="6"/>
  <c r="AN6" i="6"/>
  <c r="AO6" i="6"/>
  <c r="AP6" i="6"/>
  <c r="AQ6" i="6"/>
  <c r="AR6" i="6"/>
  <c r="AS6" i="6"/>
  <c r="AT6" i="6"/>
  <c r="AU6" i="6"/>
  <c r="C4" i="6"/>
  <c r="C11" i="6" s="1"/>
  <c r="D11" i="6" s="1"/>
  <c r="E11" i="6" s="1"/>
  <c r="F11" i="6" s="1"/>
  <c r="G11" i="6" s="1"/>
  <c r="H11" i="6" s="1"/>
  <c r="I11" i="6" s="1"/>
  <c r="C5" i="6"/>
  <c r="C12" i="6" s="1"/>
  <c r="D12" i="6" s="1"/>
  <c r="C6" i="6"/>
  <c r="C3" i="6"/>
  <c r="C17" i="6" s="1"/>
  <c r="C30" i="6" l="1"/>
  <c r="C37" i="6" s="1"/>
  <c r="J32" i="6"/>
  <c r="F30" i="6"/>
  <c r="C32" i="6"/>
  <c r="D31" i="6"/>
  <c r="D38" i="6" s="1"/>
  <c r="K31" i="6"/>
  <c r="D30" i="6"/>
  <c r="E32" i="6"/>
  <c r="E39" i="6" s="1"/>
  <c r="I31" i="6"/>
  <c r="C31" i="6"/>
  <c r="G32" i="6"/>
  <c r="H30" i="6"/>
  <c r="F31" i="6"/>
  <c r="J30" i="6"/>
  <c r="I32" i="6"/>
  <c r="E31" i="6"/>
  <c r="E30" i="6"/>
  <c r="H32" i="6"/>
  <c r="D32" i="6"/>
  <c r="D39" i="6" s="1"/>
  <c r="H31" i="6"/>
  <c r="H38" i="6" s="1"/>
  <c r="K32" i="6"/>
  <c r="G30" i="6"/>
  <c r="F32" i="6"/>
  <c r="J31" i="6"/>
  <c r="G31" i="6"/>
  <c r="K30" i="6"/>
  <c r="E19" i="6"/>
  <c r="I18" i="6"/>
  <c r="K18" i="6"/>
  <c r="K38" i="6" s="1"/>
  <c r="J11" i="6"/>
  <c r="K11" i="6" s="1"/>
  <c r="L11" i="6" s="1"/>
  <c r="M11" i="6" s="1"/>
  <c r="N11" i="6" s="1"/>
  <c r="O11" i="6" s="1"/>
  <c r="P11" i="6" s="1"/>
  <c r="Q11" i="6" s="1"/>
  <c r="R11" i="6" s="1"/>
  <c r="S11" i="6" s="1"/>
  <c r="T11" i="6" s="1"/>
  <c r="U11" i="6" s="1"/>
  <c r="V11" i="6" s="1"/>
  <c r="W11" i="6" s="1"/>
  <c r="X11" i="6" s="1"/>
  <c r="Y11" i="6" s="1"/>
  <c r="Z11" i="6" s="1"/>
  <c r="AA11" i="6" s="1"/>
  <c r="AB11" i="6" s="1"/>
  <c r="AC11" i="6" s="1"/>
  <c r="AD11" i="6" s="1"/>
  <c r="AE11" i="6" s="1"/>
  <c r="AF11" i="6" s="1"/>
  <c r="AG11" i="6" s="1"/>
  <c r="AH11" i="6" s="1"/>
  <c r="AI11" i="6" s="1"/>
  <c r="AJ11" i="6" s="1"/>
  <c r="AK11" i="6" s="1"/>
  <c r="AL11" i="6" s="1"/>
  <c r="AM11" i="6" s="1"/>
  <c r="AN11" i="6" s="1"/>
  <c r="AO11" i="6" s="1"/>
  <c r="AP11" i="6" s="1"/>
  <c r="AQ11" i="6" s="1"/>
  <c r="AR11" i="6" s="1"/>
  <c r="AS11" i="6" s="1"/>
  <c r="AT11" i="6" s="1"/>
  <c r="AU11" i="6" s="1"/>
  <c r="F19" i="6"/>
  <c r="J18" i="6"/>
  <c r="H19" i="6"/>
  <c r="D18" i="6"/>
  <c r="G19" i="6"/>
  <c r="F18" i="6"/>
  <c r="I19" i="6"/>
  <c r="D19" i="6"/>
  <c r="H18" i="6"/>
  <c r="K19" i="6"/>
  <c r="E18" i="6"/>
  <c r="I17" i="6"/>
  <c r="I37" i="6" s="1"/>
  <c r="G18" i="6"/>
  <c r="J19" i="6"/>
  <c r="J39" i="6" s="1"/>
  <c r="G17" i="6"/>
  <c r="C19" i="6"/>
  <c r="C39" i="6" s="1"/>
  <c r="D17" i="6"/>
  <c r="D37" i="6" s="1"/>
  <c r="K17" i="6"/>
  <c r="F17" i="6"/>
  <c r="H17" i="6"/>
  <c r="J17" i="6"/>
  <c r="E12" i="6"/>
  <c r="F12" i="6" s="1"/>
  <c r="G12" i="6" s="1"/>
  <c r="H12" i="6" s="1"/>
  <c r="I12" i="6" s="1"/>
  <c r="J12" i="6" s="1"/>
  <c r="K12" i="6" s="1"/>
  <c r="L12" i="6" s="1"/>
  <c r="M12" i="6" s="1"/>
  <c r="N12" i="6" s="1"/>
  <c r="O12" i="6" s="1"/>
  <c r="P12" i="6" s="1"/>
  <c r="Q12" i="6" s="1"/>
  <c r="R12" i="6" s="1"/>
  <c r="S12" i="6" s="1"/>
  <c r="T12" i="6" s="1"/>
  <c r="U12" i="6" s="1"/>
  <c r="V12" i="6" s="1"/>
  <c r="W12" i="6" s="1"/>
  <c r="X12" i="6" s="1"/>
  <c r="Y12" i="6" s="1"/>
  <c r="Z12" i="6" s="1"/>
  <c r="AA12" i="6" s="1"/>
  <c r="AB12" i="6" s="1"/>
  <c r="AC12" i="6" s="1"/>
  <c r="AD12" i="6" s="1"/>
  <c r="AE12" i="6" s="1"/>
  <c r="AF12" i="6" s="1"/>
  <c r="AG12" i="6" s="1"/>
  <c r="AH12" i="6" s="1"/>
  <c r="AI12" i="6" s="1"/>
  <c r="AJ12" i="6" s="1"/>
  <c r="AK12" i="6" s="1"/>
  <c r="AL12" i="6" s="1"/>
  <c r="AM12" i="6" s="1"/>
  <c r="AN12" i="6" s="1"/>
  <c r="AO12" i="6" s="1"/>
  <c r="AP12" i="6" s="1"/>
  <c r="AQ12" i="6" s="1"/>
  <c r="AR12" i="6" s="1"/>
  <c r="AS12" i="6" s="1"/>
  <c r="AT12" i="6" s="1"/>
  <c r="AU12" i="6" s="1"/>
  <c r="E17" i="6"/>
  <c r="C18" i="6"/>
  <c r="C10" i="6"/>
  <c r="D10" i="6" s="1"/>
  <c r="E10" i="6" s="1"/>
  <c r="F10" i="6" s="1"/>
  <c r="G10" i="6" s="1"/>
  <c r="H10" i="6" s="1"/>
  <c r="I10" i="6" s="1"/>
  <c r="J10" i="6" s="1"/>
  <c r="K10" i="6" s="1"/>
  <c r="L10" i="6" s="1"/>
  <c r="M10" i="6" s="1"/>
  <c r="N10" i="6" s="1"/>
  <c r="O10" i="6" s="1"/>
  <c r="P10" i="6" s="1"/>
  <c r="Q10" i="6" s="1"/>
  <c r="R10" i="6" s="1"/>
  <c r="S10" i="6" s="1"/>
  <c r="T10" i="6" s="1"/>
  <c r="U10" i="6" s="1"/>
  <c r="V10" i="6" s="1"/>
  <c r="W10" i="6" s="1"/>
  <c r="X10" i="6" s="1"/>
  <c r="Y10" i="6" s="1"/>
  <c r="Z10" i="6" s="1"/>
  <c r="AA10" i="6" s="1"/>
  <c r="AB10" i="6" s="1"/>
  <c r="AC10" i="6" s="1"/>
  <c r="AD10" i="6" s="1"/>
  <c r="AE10" i="6" s="1"/>
  <c r="AF10" i="6" s="1"/>
  <c r="AG10" i="6" s="1"/>
  <c r="AH10" i="6" s="1"/>
  <c r="AI10" i="6" s="1"/>
  <c r="AJ10" i="6" s="1"/>
  <c r="AK10" i="6" s="1"/>
  <c r="AL10" i="6" s="1"/>
  <c r="AM10" i="6" s="1"/>
  <c r="AN10" i="6" s="1"/>
  <c r="AO10" i="6" s="1"/>
  <c r="AP10" i="6" s="1"/>
  <c r="AQ10" i="6" s="1"/>
  <c r="AR10" i="6" s="1"/>
  <c r="AS10" i="6" s="1"/>
  <c r="AT10" i="6" s="1"/>
  <c r="AU10" i="6" s="1"/>
  <c r="D4" i="4"/>
  <c r="E4" i="4"/>
  <c r="F4" i="4"/>
  <c r="G4" i="4"/>
  <c r="H4" i="4"/>
  <c r="I4" i="4"/>
  <c r="J4" i="4"/>
  <c r="K4" i="4"/>
  <c r="L4" i="4"/>
  <c r="M4" i="4"/>
  <c r="N4" i="4"/>
  <c r="O4" i="4"/>
  <c r="P4" i="4"/>
  <c r="Q4" i="4"/>
  <c r="R4" i="4"/>
  <c r="S4" i="4"/>
  <c r="T4" i="4"/>
  <c r="U4" i="4"/>
  <c r="V4" i="4"/>
  <c r="W4" i="4"/>
  <c r="X4" i="4"/>
  <c r="Y4" i="4"/>
  <c r="Z4" i="4"/>
  <c r="AA4" i="4"/>
  <c r="AB4" i="4"/>
  <c r="AC4" i="4"/>
  <c r="AD4" i="4"/>
  <c r="AE4" i="4"/>
  <c r="AF4" i="4"/>
  <c r="AG4" i="4"/>
  <c r="AH4" i="4"/>
  <c r="AI4" i="4"/>
  <c r="AJ4" i="4"/>
  <c r="AK4" i="4"/>
  <c r="AL4" i="4"/>
  <c r="AM4" i="4"/>
  <c r="AN4" i="4"/>
  <c r="AO4" i="4"/>
  <c r="AP4" i="4"/>
  <c r="AQ4" i="4"/>
  <c r="AR4" i="4"/>
  <c r="AS4" i="4"/>
  <c r="AT4" i="4"/>
  <c r="AU4" i="4"/>
  <c r="D5" i="4"/>
  <c r="E5" i="4"/>
  <c r="F5" i="4"/>
  <c r="G5" i="4"/>
  <c r="H5" i="4"/>
  <c r="I5" i="4"/>
  <c r="J5" i="4"/>
  <c r="K5" i="4"/>
  <c r="L5" i="4"/>
  <c r="M5" i="4"/>
  <c r="N5" i="4"/>
  <c r="O5" i="4"/>
  <c r="P5" i="4"/>
  <c r="Q5" i="4"/>
  <c r="R5" i="4"/>
  <c r="S5" i="4"/>
  <c r="T5" i="4"/>
  <c r="U5" i="4"/>
  <c r="V5" i="4"/>
  <c r="W5" i="4"/>
  <c r="X5" i="4"/>
  <c r="Y5" i="4"/>
  <c r="Z5" i="4"/>
  <c r="AA5" i="4"/>
  <c r="AB5" i="4"/>
  <c r="AC5" i="4"/>
  <c r="AD5" i="4"/>
  <c r="AE5" i="4"/>
  <c r="AF5" i="4"/>
  <c r="AG5" i="4"/>
  <c r="AH5" i="4"/>
  <c r="AI5" i="4"/>
  <c r="AJ5" i="4"/>
  <c r="AK5" i="4"/>
  <c r="AL5" i="4"/>
  <c r="AM5" i="4"/>
  <c r="AN5" i="4"/>
  <c r="AO5" i="4"/>
  <c r="AP5" i="4"/>
  <c r="AQ5" i="4"/>
  <c r="AR5" i="4"/>
  <c r="AS5" i="4"/>
  <c r="AT5" i="4"/>
  <c r="AU5" i="4"/>
  <c r="D6" i="4"/>
  <c r="E6" i="4"/>
  <c r="F6" i="4"/>
  <c r="G6" i="4"/>
  <c r="H6" i="4"/>
  <c r="I6" i="4"/>
  <c r="J6" i="4"/>
  <c r="K6" i="4"/>
  <c r="L6" i="4"/>
  <c r="M6" i="4"/>
  <c r="N6" i="4"/>
  <c r="O6" i="4"/>
  <c r="P6" i="4"/>
  <c r="Q6" i="4"/>
  <c r="R6" i="4"/>
  <c r="S6" i="4"/>
  <c r="T6" i="4"/>
  <c r="U6" i="4"/>
  <c r="V6" i="4"/>
  <c r="W6" i="4"/>
  <c r="X6" i="4"/>
  <c r="Y6" i="4"/>
  <c r="Z6" i="4"/>
  <c r="AA6" i="4"/>
  <c r="AB6" i="4"/>
  <c r="AC6" i="4"/>
  <c r="AD6" i="4"/>
  <c r="AE6" i="4"/>
  <c r="AF6" i="4"/>
  <c r="AG6" i="4"/>
  <c r="AH6" i="4"/>
  <c r="AI6" i="4"/>
  <c r="AJ6" i="4"/>
  <c r="AK6" i="4"/>
  <c r="AL6" i="4"/>
  <c r="AM6" i="4"/>
  <c r="AN6" i="4"/>
  <c r="AO6" i="4"/>
  <c r="AP6" i="4"/>
  <c r="AQ6" i="4"/>
  <c r="AR6" i="4"/>
  <c r="AS6" i="4"/>
  <c r="AT6" i="4"/>
  <c r="AU6" i="4"/>
  <c r="D7" i="4"/>
  <c r="E7" i="4"/>
  <c r="F7" i="4"/>
  <c r="G7" i="4"/>
  <c r="H7" i="4"/>
  <c r="I7" i="4"/>
  <c r="J7" i="4"/>
  <c r="K7" i="4"/>
  <c r="L7" i="4"/>
  <c r="M7" i="4"/>
  <c r="N7" i="4"/>
  <c r="O7" i="4"/>
  <c r="P7" i="4"/>
  <c r="Q7" i="4"/>
  <c r="R7" i="4"/>
  <c r="S7" i="4"/>
  <c r="T7" i="4"/>
  <c r="U7" i="4"/>
  <c r="V7" i="4"/>
  <c r="W7" i="4"/>
  <c r="X7" i="4"/>
  <c r="Y7" i="4"/>
  <c r="Z7" i="4"/>
  <c r="AA7" i="4"/>
  <c r="AB7" i="4"/>
  <c r="AC7" i="4"/>
  <c r="AD7" i="4"/>
  <c r="AE7" i="4"/>
  <c r="AF7" i="4"/>
  <c r="AG7" i="4"/>
  <c r="AH7" i="4"/>
  <c r="AI7" i="4"/>
  <c r="AJ7" i="4"/>
  <c r="AK7" i="4"/>
  <c r="AL7" i="4"/>
  <c r="AM7" i="4"/>
  <c r="AN7" i="4"/>
  <c r="AO7" i="4"/>
  <c r="AP7" i="4"/>
  <c r="AQ7" i="4"/>
  <c r="AR7" i="4"/>
  <c r="AS7" i="4"/>
  <c r="AT7" i="4"/>
  <c r="AU7" i="4"/>
  <c r="C6" i="4"/>
  <c r="C5" i="4"/>
  <c r="C7" i="4"/>
  <c r="C4" i="4"/>
  <c r="H39" i="6" l="1"/>
  <c r="K37" i="6"/>
  <c r="F37" i="6"/>
  <c r="G38" i="6"/>
  <c r="J37" i="6"/>
  <c r="F38" i="6"/>
  <c r="E38" i="6"/>
  <c r="J38" i="6"/>
  <c r="F39" i="6"/>
  <c r="E37" i="6"/>
  <c r="H37" i="6"/>
  <c r="G37" i="6"/>
  <c r="G39" i="6"/>
  <c r="K39" i="6"/>
  <c r="C38" i="6"/>
  <c r="I38" i="6"/>
  <c r="I39" i="6"/>
</calcChain>
</file>

<file path=xl/sharedStrings.xml><?xml version="1.0" encoding="utf-8"?>
<sst xmlns="http://schemas.openxmlformats.org/spreadsheetml/2006/main" count="8247" uniqueCount="930">
  <si>
    <t>Incident Category</t>
  </si>
  <si>
    <t xml:space="preserve"> Incident Subcategory</t>
  </si>
  <si>
    <t>County</t>
  </si>
  <si>
    <t>Date Range</t>
  </si>
  <si>
    <t>Declaration Type</t>
  </si>
  <si>
    <t>Incident Subcategory</t>
  </si>
  <si>
    <t>State Filter</t>
  </si>
  <si>
    <t xml:space="preserve"> Filter Statewide</t>
  </si>
  <si>
    <t xml:space="preserve"> Incident Type (copy)</t>
  </si>
  <si>
    <t xml:space="preserve"> Max County Incident True</t>
  </si>
  <si>
    <t>Blank</t>
  </si>
  <si>
    <t>Calendar Year Filter Filter</t>
  </si>
  <si>
    <t>Calendar Year of Declaration</t>
  </si>
  <si>
    <t>Contiguous</t>
  </si>
  <si>
    <t>County Fix</t>
  </si>
  <si>
    <t>Date Month</t>
  </si>
  <si>
    <t>DateMonth</t>
  </si>
  <si>
    <t>Days to Closeout (bin)</t>
  </si>
  <si>
    <t>Declaration Date</t>
  </si>
  <si>
    <t>Declaration Date (copy)</t>
  </si>
  <si>
    <t>Declaration Date OG</t>
  </si>
  <si>
    <t>Declaration Request Number</t>
  </si>
  <si>
    <t>Declaration Title</t>
  </si>
  <si>
    <t>Designated Area</t>
  </si>
  <si>
    <t>designatedIncidentTypes</t>
  </si>
  <si>
    <t>Disaster Closeout Date</t>
  </si>
  <si>
    <t>Disaster Label (Disaster)</t>
  </si>
  <si>
    <t>Disaster Label (Selected)</t>
  </si>
  <si>
    <t>Disaster Label Year</t>
  </si>
  <si>
    <t>Disaster Number</t>
  </si>
  <si>
    <t>Fema Declaration String</t>
  </si>
  <si>
    <t>Filter for Current Years</t>
  </si>
  <si>
    <t>Fips County Code</t>
  </si>
  <si>
    <t>Fips State Code</t>
  </si>
  <si>
    <t>Fiscal Year Filter Filter</t>
  </si>
  <si>
    <t>Fiscal Year of Declaration</t>
  </si>
  <si>
    <t>Fy Declared</t>
  </si>
  <si>
    <t>Hash</t>
  </si>
  <si>
    <t>Id</t>
  </si>
  <si>
    <t>Incident Begin Date</t>
  </si>
  <si>
    <t xml:space="preserve">Incident Category  </t>
  </si>
  <si>
    <t>Incident End Date</t>
  </si>
  <si>
    <t>Incident Label</t>
  </si>
  <si>
    <t>Incident Length Component (bin)</t>
  </si>
  <si>
    <t>Incident Length in Days (bin)</t>
  </si>
  <si>
    <t xml:space="preserve">Incident Subcategory </t>
  </si>
  <si>
    <t>Incident Subcategory (copy)</t>
  </si>
  <si>
    <t>Incident Type DS</t>
  </si>
  <si>
    <t>Incident Type Mismatch</t>
  </si>
  <si>
    <t>Incident Type OG</t>
  </si>
  <si>
    <t>Last IA Filing Date</t>
  </si>
  <si>
    <t>Last Refresh</t>
  </si>
  <si>
    <t>Location</t>
  </si>
  <si>
    <t>Location Label</t>
  </si>
  <si>
    <t>Map Focus Default Filter</t>
  </si>
  <si>
    <t>Map Focus Filter</t>
  </si>
  <si>
    <t>Max Dec</t>
  </si>
  <si>
    <t>Min date</t>
  </si>
  <si>
    <t>Min Dec</t>
  </si>
  <si>
    <t>Most Frequent Disaster Type Color</t>
  </si>
  <si>
    <t>Place Code</t>
  </si>
  <si>
    <t>State</t>
  </si>
  <si>
    <t xml:space="preserve">State </t>
  </si>
  <si>
    <t>Today</t>
  </si>
  <si>
    <t>Tooltip Disclaimer</t>
  </si>
  <si>
    <t>URL</t>
  </si>
  <si>
    <t>Years to Closeout (bin)</t>
  </si>
  <si>
    <t xml:space="preserve"> Max County Incident</t>
  </si>
  <si>
    <t>Current Calendar Year</t>
  </si>
  <si>
    <t>Current Fiscal Year</t>
  </si>
  <si>
    <t>Days to Closeout</t>
  </si>
  <si>
    <t>Declarations</t>
  </si>
  <si>
    <t>Declarations by Calendar Year</t>
  </si>
  <si>
    <t>Declarations this Calendar Year</t>
  </si>
  <si>
    <t>Declarations this Fiscal Year</t>
  </si>
  <si>
    <t>Disaster Count</t>
  </si>
  <si>
    <t>Disaster Count 2</t>
  </si>
  <si>
    <t>Disaster Label</t>
  </si>
  <si>
    <t>Fixed Disasters by County</t>
  </si>
  <si>
    <t>Hm Program Declared</t>
  </si>
  <si>
    <t>Ia Program Declared</t>
  </si>
  <si>
    <t>Ih Program Declared</t>
  </si>
  <si>
    <t>Incident Length in Days</t>
  </si>
  <si>
    <t>incidentId</t>
  </si>
  <si>
    <t>Measure Chosen</t>
  </si>
  <si>
    <t>Most Frequent Disaster Count</t>
  </si>
  <si>
    <t>Number of Records</t>
  </si>
  <si>
    <t>Pa Program Declared</t>
  </si>
  <si>
    <t>region</t>
  </si>
  <si>
    <t>Time to Closeout Component</t>
  </si>
  <si>
    <t>Time to Closeout REAL</t>
  </si>
  <si>
    <t>Total Disasters (By Category)</t>
  </si>
  <si>
    <t>tribalRequest</t>
  </si>
  <si>
    <t>Years to Closeout</t>
  </si>
  <si>
    <t>Years to Closeout1</t>
  </si>
  <si>
    <t>Winter Weather*</t>
  </si>
  <si>
    <t>Severe Ice Storm</t>
  </si>
  <si>
    <t>Waller County</t>
  </si>
  <si>
    <t>Keep</t>
  </si>
  <si>
    <t>EM</t>
  </si>
  <si>
    <t>Show</t>
  </si>
  <si>
    <t>Contiguous US</t>
  </si>
  <si>
    <t>February</t>
  </si>
  <si>
    <t>Feb</t>
  </si>
  <si>
    <t>SEVERE WINTER STORM</t>
  </si>
  <si>
    <t>Waller (County)</t>
  </si>
  <si>
    <t xml:space="preserve"> Disasters_x000D__x000D_
 </t>
  </si>
  <si>
    <t>Most Frequent Disaster Type</t>
  </si>
  <si>
    <t>since</t>
  </si>
  <si>
    <t>EM-3554-TX</t>
  </si>
  <si>
    <t>b73d467b7b5133f4ac95c207c5f826af868beaf1</t>
  </si>
  <si>
    <t>352677f2-c1a0-46a8-86d3-3a85c0d04cbc</t>
  </si>
  <si>
    <t>severe ice storms</t>
  </si>
  <si>
    <t>Exclude</t>
  </si>
  <si>
    <t>Waller County, Texas</t>
  </si>
  <si>
    <t>_x000D__x000D_
In Texas</t>
  </si>
  <si>
    <t>Texas</t>
  </si>
  <si>
    <t>TX</t>
  </si>
  <si>
    <t>NA</t>
  </si>
  <si>
    <t>Disaster Declared</t>
  </si>
  <si>
    <t>Montgomery County</t>
  </si>
  <si>
    <t>Montgomery (County)</t>
  </si>
  <si>
    <t>bd8446bd8e8c2de959ad2f74e8929dca8a60ba0b</t>
  </si>
  <si>
    <t>5e3b67d9-861b-441f-b61c-2b3e37906d30</t>
  </si>
  <si>
    <t>Montgomery County, Texas</t>
  </si>
  <si>
    <t>Harris County</t>
  </si>
  <si>
    <t>Harris (County)</t>
  </si>
  <si>
    <t>5b111a4e22b396457a6f8648d5cadbe0eb53cafb</t>
  </si>
  <si>
    <t>fd715288-1867-43c0-93ed-d3fc8fd772f6</t>
  </si>
  <si>
    <t>Harris County, Texas</t>
  </si>
  <si>
    <t>Galveston County</t>
  </si>
  <si>
    <t>Galveston (County)</t>
  </si>
  <si>
    <t>1d20a48d11bd2ce3b07ac1f5b44846f79bc84cff</t>
  </si>
  <si>
    <t>6968f1ce-acd4-49f2-9e0f-328dada0a8b1</t>
  </si>
  <si>
    <t>Galveston County, Texas</t>
  </si>
  <si>
    <t>Fort Bend County</t>
  </si>
  <si>
    <t>Fort Bend (County)</t>
  </si>
  <si>
    <t>9a0f61c4e6f46ab5651e9a079601f1da9b18a9bf</t>
  </si>
  <si>
    <t>a70588a5-a971-41bb-b52d-fd171143cdde</t>
  </si>
  <si>
    <t>Fort Bend County, Texas</t>
  </si>
  <si>
    <t>Colorado County</t>
  </si>
  <si>
    <t>Colorado (County)</t>
  </si>
  <si>
    <t>a04310f79a578a1e55331ef1b6be08b995c77485</t>
  </si>
  <si>
    <t>c9dc4474-bc0f-4f0e-bdc8-2f73b35f3ad5</t>
  </si>
  <si>
    <t>Colorado County, Texas</t>
  </si>
  <si>
    <t>Brazoria County</t>
  </si>
  <si>
    <t>Brazoria (County)</t>
  </si>
  <si>
    <t>b0cdf0434b01c1def4c8677250b7eca10bc637d9</t>
  </si>
  <si>
    <t>590320b5-3881-4889-8883-62c1ea969a83</t>
  </si>
  <si>
    <t>Brazoria County, Texas</t>
  </si>
  <si>
    <t>DR</t>
  </si>
  <si>
    <t>SEVERE WINTER STORMS</t>
  </si>
  <si>
    <t>DR-4586-TX</t>
  </si>
  <si>
    <t>2844e2d7a08658c0ba2a52d2dcaeb609988e535a</t>
  </si>
  <si>
    <t>1340da6f-c522-4391-8add-a2e2510bb2ef</t>
  </si>
  <si>
    <t>bc0bf26238f60f94010340f1e88040badd7c2188</t>
  </si>
  <si>
    <t>ea95e3d8-cb0b-4a83-88c8-4be99151b646</t>
  </si>
  <si>
    <t>e238d6f4eaf0f4050bf77645ae24a91b44d3f310</t>
  </si>
  <si>
    <t>0f8a5648-9fc3-4441-8f32-6319e6e6573b</t>
  </si>
  <si>
    <t>43d89bc63a3ba2b88a445b000517ec97f860d51b</t>
  </si>
  <si>
    <t>26c266d3-924a-4095-99a4-737e11622567</t>
  </si>
  <si>
    <t>ca6add520ace1ae25609ce843e72444f7481ebee</t>
  </si>
  <si>
    <t>0b6a84ab-e6cb-4449-8d64-10a03b128fc0</t>
  </si>
  <si>
    <t>31d3ca52020332670e9783491509794da7454ef6</t>
  </si>
  <si>
    <t>c12ada5c-cab6-4b2b-aba4-ad3c9ea1199b</t>
  </si>
  <si>
    <t>f0bcf1e59675459c8037036bdb401b8ffbe5dbc7</t>
  </si>
  <si>
    <t>213a9f20-3ac3-4d44-b890-88832e59890b</t>
  </si>
  <si>
    <t>Flood</t>
  </si>
  <si>
    <t>December</t>
  </si>
  <si>
    <t>Dec</t>
  </si>
  <si>
    <t>SEVERE THUNDERSTORMS</t>
  </si>
  <si>
    <t>W</t>
  </si>
  <si>
    <t>DR-930-TX</t>
  </si>
  <si>
    <t>147c2f350a8ef6fab0eff56f80b77ba6c2f944eb</t>
  </si>
  <si>
    <t>b9842cee-c74b-4217-a3a4-4b8571dd9e7e</t>
  </si>
  <si>
    <t>floods</t>
  </si>
  <si>
    <t>http://www.ready.gov/floods</t>
  </si>
  <si>
    <t>53ad63be0ec9a14ae670d2d2c6e6da3746e1e29a</t>
  </si>
  <si>
    <t>a974f386-73ff-4503-b937-13211503ecd4</t>
  </si>
  <si>
    <t>June</t>
  </si>
  <si>
    <t>Jun</t>
  </si>
  <si>
    <t>SEVERE STORMS AND FLOODING</t>
  </si>
  <si>
    <t>DR-4272-TX</t>
  </si>
  <si>
    <t>bb08c6b3df9c89169d23a39a33bd335b072638b9</t>
  </si>
  <si>
    <t>e01aac01-a452-4272-b533-a52411c0effa</t>
  </si>
  <si>
    <t>9002f8c5132ca8c43e83327e6d065250fc55b62a</t>
  </si>
  <si>
    <t>1f810b22-b68d-4bd0-a19e-231b04a5cf7e</t>
  </si>
  <si>
    <t>ee93b8e7bcbd653d356ccd2e2fb552fadde9d03b</t>
  </si>
  <si>
    <t>cd6cf26c-d330-415f-bdea-b49e5d98bb3d</t>
  </si>
  <si>
    <t>dfcd058e8fb87cd0fd5f81e9f7c7d67379862e44</t>
  </si>
  <si>
    <t>d6f1b3c0-3756-430c-9dec-6bdcb4ba60bc</t>
  </si>
  <si>
    <t>8b329265d487f216223d2d52bd0985b1baa88b95</t>
  </si>
  <si>
    <t>1fef144c-bcb2-49be-b746-3170cae948e7</t>
  </si>
  <si>
    <t>April</t>
  </si>
  <si>
    <t>Apr</t>
  </si>
  <si>
    <t>DR-4269-TX</t>
  </si>
  <si>
    <t>df2048a2591292b80f44c876a5f5cf3adef6fe88</t>
  </si>
  <si>
    <t>af1fbedf-38aa-4c12-a343-f4e5eb6129bc</t>
  </si>
  <si>
    <t>e3bee1cc177d513e6b7d982ead8645ddcf30ee1d</t>
  </si>
  <si>
    <t>e22530ab-1fa7-44a0-b84b-465ccfce03a3</t>
  </si>
  <si>
    <t>3edce2e264a5f732a8632b215c72d5542c310077</t>
  </si>
  <si>
    <t>a0eaf37f-8726-4528-87d7-7a0ad72b3ff0</t>
  </si>
  <si>
    <t>54ac26f5756f52289c5b3bfe125bb48981d7cbb9</t>
  </si>
  <si>
    <t>13ff6281-da56-436d-8eac-47a47f3ad128</t>
  </si>
  <si>
    <t>59720ea9f462c46cd0e3650b1d19e4666763b83a</t>
  </si>
  <si>
    <t>02a70226-3ec2-4984-a865-02bf92e3e624</t>
  </si>
  <si>
    <t>October</t>
  </si>
  <si>
    <t>Oct</t>
  </si>
  <si>
    <t>SEVERE THUNDERSTORMS AND FLOODING</t>
  </si>
  <si>
    <t>DR-1041-TX</t>
  </si>
  <si>
    <t>ac1d06f3cf87c6e6fcad708e53c84acef31604a1</t>
  </si>
  <si>
    <t>42a6bc87-874b-47a5-9cc0-cda1be6f8174</t>
  </si>
  <si>
    <t>0d6ed062bd19b1bed8b14efc7dac358fd50acaa2</t>
  </si>
  <si>
    <t>40dc266b-d816-4ec1-b318-fbcfd64033e4</t>
  </si>
  <si>
    <t>9bb33f7784a183d6de712dcd245486623aeeda4f</t>
  </si>
  <si>
    <t>8bc1460c-6c3f-43c2-aca0-33a9112e2f49</t>
  </si>
  <si>
    <t>e7af42ac1f621bf2cccee65dd07627fc60b00b53</t>
  </si>
  <si>
    <t>095fa396-8ee1-47a0-b545-791209b2f762</t>
  </si>
  <si>
    <t>cff0ff484a0e02129fde2163df409be9429113e3</t>
  </si>
  <si>
    <t>39c03f23-5436-4f9a-a553-ce049d72cb54</t>
  </si>
  <si>
    <t>c65225ff77416ce639a9f77ce5569ca25fef708f</t>
  </si>
  <si>
    <t>1f523d84-f8e5-43ae-9ff5-41d161b7ccd3</t>
  </si>
  <si>
    <t>ac79f4534778f55d9b6ca92e9561c334d9fd6cf2</t>
  </si>
  <si>
    <t>1558e11c-56e3-45a6-a30f-ae57e2072f34</t>
  </si>
  <si>
    <t>SEVERE STORMS &amp; FLOODING</t>
  </si>
  <si>
    <t>DR-727-TX</t>
  </si>
  <si>
    <t>b0e61a7da54377b345269c027d92d62929e10f5a</t>
  </si>
  <si>
    <t>8573636d-b1cf-4d8f-84e9-c153718aa7ef</t>
  </si>
  <si>
    <t>March</t>
  </si>
  <si>
    <t>Mar</t>
  </si>
  <si>
    <t>DR-937-TX</t>
  </si>
  <si>
    <t>e99e41d3762f301d00d1451415690b01c8798f56</t>
  </si>
  <si>
    <t>ca93870a-d181-42e9-b51e-85cc53deee2e</t>
  </si>
  <si>
    <t>TX-FLOODING 10/18/98</t>
  </si>
  <si>
    <t>F,T</t>
  </si>
  <si>
    <t>DR-1257-TX</t>
  </si>
  <si>
    <t>932fce7db05a4a78b81983e083c8edcd431bbe4c</t>
  </si>
  <si>
    <t>169431ba-7abf-46df-8e43-39cbf616eda8</t>
  </si>
  <si>
    <t>afbe0432897f41a14f4bf794cf2cbedcf605a4b6</t>
  </si>
  <si>
    <t>858f5de5-8211-481c-ad45-2004743cd8f4</t>
  </si>
  <si>
    <t>aac9526a83641d44dd90584219002df45703592d</t>
  </si>
  <si>
    <t>cfe359ba-b694-4458-9099-f3a6749da958</t>
  </si>
  <si>
    <t>9ae35e9bfdfa03e7a1048bdf4aa3e9e0f8116b92</t>
  </si>
  <si>
    <t>45da1add-b10e-4a58-b26d-c2572d076ee8</t>
  </si>
  <si>
    <t>4cba40a0aa8d1f434d3ab9d881dcc8cf1edae990</t>
  </si>
  <si>
    <t>5a5716b1-ad80-43fb-a218-4f2fcaeaddec</t>
  </si>
  <si>
    <t>f7fe69d794c99b94e4eb23d09d03a9da8411d00d</t>
  </si>
  <si>
    <t>916d2882-7bdf-4c9f-9cf7-9cee6a5ef094</t>
  </si>
  <si>
    <t>695d82766b5bd8739e1b04081c85d46d4a853171</t>
  </si>
  <si>
    <t>87f77174-3496-4bde-91a6-47f3b94a882f</t>
  </si>
  <si>
    <t>July</t>
  </si>
  <si>
    <t>Jul</t>
  </si>
  <si>
    <t>TROPICAL STORM ALLISON</t>
  </si>
  <si>
    <t>C</t>
  </si>
  <si>
    <t>DR-836-TX</t>
  </si>
  <si>
    <t>aed51ec84d39d8edf3b62369a3a9a30e8e9481f7</t>
  </si>
  <si>
    <t>9d496dfb-d019-4e3c-8593-bf9418c17bea</t>
  </si>
  <si>
    <t>TROPICAL STORM IMELDA</t>
  </si>
  <si>
    <t>DR-4466-TX</t>
  </si>
  <si>
    <t>2018ce97001ec654ac88dafaea382950f02a251f</t>
  </si>
  <si>
    <t>15869b16-7fe2-459d-901f-ab8bcbf1ec2f</t>
  </si>
  <si>
    <t>b70ea032d3685a1c5623a379a4454639dbbc0833</t>
  </si>
  <si>
    <t>cdf78c6c-4fef-46d0-9aa1-9c6616106601</t>
  </si>
  <si>
    <t>May</t>
  </si>
  <si>
    <t>SEVERE STORMS, STRAIGHT-LINE WINDS, TORNADOES, AND FLOODING</t>
  </si>
  <si>
    <t>DR-4781-TX</t>
  </si>
  <si>
    <t>408a2a74e9b1f398af0ee81ee2d081571b2d60e2</t>
  </si>
  <si>
    <t>d300b849-d91f-43ce-8264-b5dfefbf8174</t>
  </si>
  <si>
    <t>c4afa0b563679572fc8feca55e1c0534c964ff9d</t>
  </si>
  <si>
    <t>dea76c4f-1132-4105-a718-6caa453b05bd</t>
  </si>
  <si>
    <t>a385f0374ff2408d202d7fc53a71a87f771276bb</t>
  </si>
  <si>
    <t>13616ef5-0f54-4b72-902b-d84ebe723441</t>
  </si>
  <si>
    <t>Tornado</t>
  </si>
  <si>
    <t>SEVERE THUNDERSTORMS &amp; TORNADOES</t>
  </si>
  <si>
    <t>DR-970-TX</t>
  </si>
  <si>
    <t>a599033e9cc1052bf4772ab19d55cd74ffe209f6</t>
  </si>
  <si>
    <t>977e12e8-1378-4fff-964d-58d1a4f998b4</t>
  </si>
  <si>
    <t>tornadoes</t>
  </si>
  <si>
    <t>http://www.ready.gov/tornadoes</t>
  </si>
  <si>
    <t>Fire</t>
  </si>
  <si>
    <t>FM</t>
  </si>
  <si>
    <t>September</t>
  </si>
  <si>
    <t>Sep</t>
  </si>
  <si>
    <t>RILEY ROAD FIRE</t>
  </si>
  <si>
    <t>FM-2964-TX</t>
  </si>
  <si>
    <t>44e9141f989f5f61340e1ee891091650bc59872c</t>
  </si>
  <si>
    <t>4d7d0c26-a20d-49d6-a78a-11a46bcc4dc6</t>
  </si>
  <si>
    <t>fires</t>
  </si>
  <si>
    <t>http://www.ready.gov/wildfires</t>
  </si>
  <si>
    <t>f9bf378fcec61d0df12e70c521fdf24125ad4409</t>
  </si>
  <si>
    <t>8b0c9762-b5e5-422d-9e8e-fe839f99ac7e</t>
  </si>
  <si>
    <t>FOREST BROOK FIRE</t>
  </si>
  <si>
    <t>FM-2924-TX</t>
  </si>
  <si>
    <t>6a4be722c781917c6ece6ccd5305b3d1884af6cc</t>
  </si>
  <si>
    <t>d5e9e199-0cb7-4517-8ee2-3c9a34202aab</t>
  </si>
  <si>
    <t>TAMINA FIRE</t>
  </si>
  <si>
    <t>FM-2962-TX</t>
  </si>
  <si>
    <t>e7dafe0d6690b2f292aea707e7fede7ba1d9cdd2</t>
  </si>
  <si>
    <t>ffeb581b-5802-4b38-a288-48c78a52b068</t>
  </si>
  <si>
    <t>WILDFIRES</t>
  </si>
  <si>
    <t>DR-4029-TX</t>
  </si>
  <si>
    <t>d52c143159f4379677f49b93bbaeff86e724c28e</t>
  </si>
  <si>
    <t>b654e1c9-1b1d-4b56-ac6f-23007d1be126</t>
  </si>
  <si>
    <t>c0be8b8b768206ea947f73ecc0ff43063377dd5f</t>
  </si>
  <si>
    <t>3c47af82-df52-4e72-aa6c-3dff2c85a304</t>
  </si>
  <si>
    <t>3725f8764a71c10a82eb56e91a73eac435eb9230</t>
  </si>
  <si>
    <t>28eb155b-2f7b-400b-9f90-4d357741c0fc</t>
  </si>
  <si>
    <t>EM-3284-TX</t>
  </si>
  <si>
    <t>8186d14d0000b83ba721df5a44084c592b679601</t>
  </si>
  <si>
    <t>c518b171-72db-4c8c-a682-bff30c785cbf</t>
  </si>
  <si>
    <t>46403fd91f37c745f2ff4b8bdbb8dc7af460c77d</t>
  </si>
  <si>
    <t>452d5a22-ffc6-493c-aba4-b5dea912956e</t>
  </si>
  <si>
    <t>9359dd0b9c2182c32c20a68977b6917286dea777</t>
  </si>
  <si>
    <t>9bf70f09-25cd-435e-aee9-ef0bea194070</t>
  </si>
  <si>
    <t>EXTREME  FIRE HAZARD</t>
  </si>
  <si>
    <t>EM-3117-TX</t>
  </si>
  <si>
    <t>a9fdd6abe842bb757542885cc823af61dc3f8baf</t>
  </si>
  <si>
    <t>0ee5b8f1-2d76-42f5-bb86-7758dd7b187a</t>
  </si>
  <si>
    <t>22c3662ac04c7c23712ba8323f2a889cc808789f</t>
  </si>
  <si>
    <t>0c4e0f4b-a1cb-426b-b93f-827b7b353404</t>
  </si>
  <si>
    <t>LAKE OLYMPIA FIRE</t>
  </si>
  <si>
    <t>FM-2639-TX</t>
  </si>
  <si>
    <t>ff550e1ad9c581122577469e7b68cb1e04476982</t>
  </si>
  <si>
    <t>f1014e14-2084-40e3-8a23-1f5d04f486f0</t>
  </si>
  <si>
    <t>January</t>
  </si>
  <si>
    <t>Jan</t>
  </si>
  <si>
    <t>EXTREME WILDFIRE THREAT</t>
  </si>
  <si>
    <t>DR-1624-TX</t>
  </si>
  <si>
    <t>1f13697319836f6096e8c7cba2c1a41bd3e62e75</t>
  </si>
  <si>
    <t>8bf31cbf-2348-49f7-a3b8-47ab46a33be5</t>
  </si>
  <si>
    <t>9a1b06677ba52cfc97c9ec9a8b56026150de72dc</t>
  </si>
  <si>
    <t>6c64cc33-7df4-410c-a023-73c11161942c</t>
  </si>
  <si>
    <t>a2c5f7b734b1f9fcfd3c40ed4b16f659a8b1f8a9</t>
  </si>
  <si>
    <t>69138cab-b573-40ab-8f31-5f03a9b68233</t>
  </si>
  <si>
    <t>1d0dc8030f292d3f190b97e2c1d58699680d63df</t>
  </si>
  <si>
    <t>b0bbd4dc-0cdb-4114-bb89-c069d9f9cf8c</t>
  </si>
  <si>
    <t>5acf57e8d98c54a08ce2aca8b344c7abcc931089</t>
  </si>
  <si>
    <t>3833a4b5-4669-4829-b485-95bfeda61e30</t>
  </si>
  <si>
    <t>19b16fb1dd2ee648124e795db4d57b9c42cd1434</t>
  </si>
  <si>
    <t>b35d4b11-cf89-4272-8dbb-52b53fb27a54</t>
  </si>
  <si>
    <t>a58f93b2c3a387a0474520c96bd0402471230176</t>
  </si>
  <si>
    <t>a8a85412-dfd1-4004-ad44-c83c4fa2ec7c</t>
  </si>
  <si>
    <t>TX - PEACH CREEK FIRE - 09/04/00</t>
  </si>
  <si>
    <t>FM-2331-TX</t>
  </si>
  <si>
    <t>b3b08caeb543d44c94f977283a250df9f4207410</t>
  </si>
  <si>
    <t>b6341067-3fe2-4eb6-b699-8b2fc944e69d</t>
  </si>
  <si>
    <t>EXTREME FIRE HAZARDS</t>
  </si>
  <si>
    <t>EM-3142-TX</t>
  </si>
  <si>
    <t>2115459e1ec69940cf9531428d25a65dcc3f27ab</t>
  </si>
  <si>
    <t>c43dc33f-1ce0-4046-b386-d9e10a06ba74</t>
  </si>
  <si>
    <t>34644294e23a72cb26caeeb697ed474a49fee2ce</t>
  </si>
  <si>
    <t>4aefb5da-a435-4fc1-ae7f-95ba579c0ff6</t>
  </si>
  <si>
    <t>b97d45554f1de52ca689840f2ef61ee42e4a0517</t>
  </si>
  <si>
    <t>c6833881-da9c-455c-9e14-75b05380f402</t>
  </si>
  <si>
    <t>f4cac256837682c4ac0b70015d6dcf4616a79fd9</t>
  </si>
  <si>
    <t>0f4b6a63-1fa5-42be-a69a-285abad5837e</t>
  </si>
  <si>
    <t>3b508f13f835cf3524ce3056563b81ee242b0102</t>
  </si>
  <si>
    <t>10fec7e5-49ff-4fae-9ef8-4f60ca0679fe</t>
  </si>
  <si>
    <t>9962f907878e4299747239bcacbd4973ca02b781</t>
  </si>
  <si>
    <t>98dd56d3-4db9-4f89-9b00-b6720d299d0f</t>
  </si>
  <si>
    <t>b7d4c5ca8dc8fb75aff641db250650322b03bf17</t>
  </si>
  <si>
    <t>3731b627-f0df-432f-a534-43caecd9c253</t>
  </si>
  <si>
    <t>Tropical Storm*</t>
  </si>
  <si>
    <t>Hurricane</t>
  </si>
  <si>
    <t>HURRICANE CLAUDETTE</t>
  </si>
  <si>
    <t>DR-1479-TX</t>
  </si>
  <si>
    <t>be62deb7b7a68402eba198c82cf7f8dcc6388fa1</t>
  </si>
  <si>
    <t>7996ed2e-34e6-4322-875c-c6bf073bbc48</t>
  </si>
  <si>
    <t>hurricanes</t>
  </si>
  <si>
    <t>_x000D__x000D_
Select this incident category in the filter above to view incident subcategories (types)</t>
  </si>
  <si>
    <t>http://www.ready.gov/hurricanes</t>
  </si>
  <si>
    <t>7da50b47c2f587c820e2402fa36690a8da5cf204</t>
  </si>
  <si>
    <t>ad8e8253-d722-4d4f-beba-d80d9fc267a3</t>
  </si>
  <si>
    <t>August</t>
  </si>
  <si>
    <t>Aug</t>
  </si>
  <si>
    <t>HURRICANE ALICIA</t>
  </si>
  <si>
    <t>DR-689-TX</t>
  </si>
  <si>
    <t>7b9ac435a8681cf8182644d1129adda6b6ddc575</t>
  </si>
  <si>
    <t>4c831786-caa5-4060-9f15-81aaa87d06f5</t>
  </si>
  <si>
    <t>325d55d371eb23b9e526e04bffd901ec38d8e24c</t>
  </si>
  <si>
    <t>729218c4-f265-4c75-ba62-4d2702eb8cd3</t>
  </si>
  <si>
    <t>41dfbc19f7eaae480670a439a20b3aa75ec223ad</t>
  </si>
  <si>
    <t>b19c8ab7-22f5-4a35-ba5a-08c31f0471b1</t>
  </si>
  <si>
    <t>9526dd0e35412b861b8b78fcdaa57abbcc1604d2</t>
  </si>
  <si>
    <t>42745870-73d6-4b0e-8077-ac6b5c07d004</t>
  </si>
  <si>
    <t>1639d17bbd973f16e2a20c33adc94ebe9eea3915</t>
  </si>
  <si>
    <t>96a850c1-b713-4133-b457-e10d5bd629dd</t>
  </si>
  <si>
    <t>HURRICANE IKE</t>
  </si>
  <si>
    <t>EM-3294-TX</t>
  </si>
  <si>
    <t>4c9671e552179b44de41f380a2b33060726385a7</t>
  </si>
  <si>
    <t>d8542c97-fceb-43d6-abb3-4836c607da63</t>
  </si>
  <si>
    <t>c2c575bd535da2d8fd56c91b7e1a4c38c8f67bf0</t>
  </si>
  <si>
    <t>828209f9-28f3-43eb-abab-8f3878ddab58</t>
  </si>
  <si>
    <t>368a44c0863e3371f89d4c3ee3967fd5f8ec95d1</t>
  </si>
  <si>
    <t>9e228fc5-3c94-430d-8f9c-c43694c96f4c</t>
  </si>
  <si>
    <t>5c3cc20fa550e89d099027291ed85791a8e84345</t>
  </si>
  <si>
    <t>736f2363-28d2-4a09-acc4-b973d52dfd81</t>
  </si>
  <si>
    <t>c756eab85d2873d0e1cd70d76848ffddd446f21a</t>
  </si>
  <si>
    <t>657f9431-e3cc-4c07-ae48-0d5d3954e1a3</t>
  </si>
  <si>
    <t>dae4e64e4bb8e550c9a92fe4c554af12ee2da015</t>
  </si>
  <si>
    <t>47a6aece-fbb1-424f-b8fd-c815c2f340d4</t>
  </si>
  <si>
    <t>2c0b14414290a1735570e66e932694aec0bac81d</t>
  </si>
  <si>
    <t>a75b6aa6-ef2b-4a16-b2a5-7df58d3dbffd</t>
  </si>
  <si>
    <t>F</t>
  </si>
  <si>
    <t>DR-1791-TX</t>
  </si>
  <si>
    <t>08959d2ae6a7665460f2704095f2794c5a61b392</t>
  </si>
  <si>
    <t>0ca89bc0-d97e-4927-b64c-49bcc29e523d</t>
  </si>
  <si>
    <t>8c61635102141334c5fa579068487d1597e561c3</t>
  </si>
  <si>
    <t>9333a477-2d86-4f80-a970-83d94aa65df4</t>
  </si>
  <si>
    <t>d501d26c36ee612730f4a54ef811d714cb50fcc9</t>
  </si>
  <si>
    <t>823499c7-8610-4f08-b120-bdc38c6a3a65</t>
  </si>
  <si>
    <t>6fab3e2eb47d01adedc7b57786f39085e795372c</t>
  </si>
  <si>
    <t>1a3ab248-4f7b-48a4-bd1e-74ff6483f163</t>
  </si>
  <si>
    <t>d856791ec100895c5abae0b75a4b8b6711682750</t>
  </si>
  <si>
    <t>8bab3e5f-75f4-4048-af91-58c4f2a71bfd</t>
  </si>
  <si>
    <t>31b59da341653465e7dd196074ddd8c50c2327e0</t>
  </si>
  <si>
    <t>dd7fb589-b6a4-4f42-8065-582d07546d33</t>
  </si>
  <si>
    <t>HURRICANE GUSTAV</t>
  </si>
  <si>
    <t>EM-3290-TX</t>
  </si>
  <si>
    <t>25ab77df2fcaa320701cadfa8994ce7983bda120</t>
  </si>
  <si>
    <t>5643a6b5-5c19-4bf8-af35-2ed23b78db26</t>
  </si>
  <si>
    <t>89d04175d2ee857826be23aca9c627b3ecdeafcc</t>
  </si>
  <si>
    <t>2e52d15e-2d80-4380-a5d8-cbcc51a24046</t>
  </si>
  <si>
    <t>a78fa2b1015a4ef6f5ebe1f19c2fbff7aae4dc1c</t>
  </si>
  <si>
    <t>8a46881a-af8b-44c4-9d45-2542749ba5d1</t>
  </si>
  <si>
    <t>3d16f6d10140caa99d4b4a166dc73260573ba0c0</t>
  </si>
  <si>
    <t>589532a8-9781-43fa-bca9-8b27e8e23f31</t>
  </si>
  <si>
    <t>8b812f9e6f3501ac214e062fce1670c5d4915c0c</t>
  </si>
  <si>
    <t>623f755b-e41d-461b-b0b0-effb455d5b5f</t>
  </si>
  <si>
    <t>6ff3422a557a004f136eabab2223258339996d3a</t>
  </si>
  <si>
    <t>4a3db97b-bfc7-4448-b61c-aebb1b5aefe2</t>
  </si>
  <si>
    <t>589b324342f9df5d3454264ce07af146b0fbff70</t>
  </si>
  <si>
    <t>0a78b52e-c266-4789-8f25-ff29e821b225</t>
  </si>
  <si>
    <t>HURRICANE RITA</t>
  </si>
  <si>
    <t>DR-1606-TX</t>
  </si>
  <si>
    <t>69f81fe3a947bac2eba19b1178ac5320a831bf4c</t>
  </si>
  <si>
    <t>e269385b-1888-4b52-80a3-21f4b18c0b4d</t>
  </si>
  <si>
    <t>4dda163e3cc8cfbfe8f2a4db929f406030f56fa5</t>
  </si>
  <si>
    <t>f341398c-941a-4001-a349-7f8e0f74999a</t>
  </si>
  <si>
    <t>e60ec18968c9d8c924a3fe81715515ea0c2b16d9</t>
  </si>
  <si>
    <t>5eed5e1f-4618-4cae-891c-0ce50a86c653</t>
  </si>
  <si>
    <t>0f4f50adeea56521f4c5a8992b3f4d2295b178e6</t>
  </si>
  <si>
    <t>07c42a36-b0fe-433a-8362-52279277fb07</t>
  </si>
  <si>
    <t>dbaeab7b883f844a84db7408e0fb67b07bf91f48</t>
  </si>
  <si>
    <t>6e9ef830-1465-464a-a5ee-934ca3157fa2</t>
  </si>
  <si>
    <t>35868508bf83ae9638f144dd4f3902b496dd4fcf</t>
  </si>
  <si>
    <t>865a1e9e-1ecd-4e53-b307-d3dd33b4ade1</t>
  </si>
  <si>
    <t>f162f6c381a547f49634c20352759e60a343aae1</t>
  </si>
  <si>
    <t>203cb5cd-1b1a-4ad4-b9e7-970b969b6253</t>
  </si>
  <si>
    <t>EM-3261-TX</t>
  </si>
  <si>
    <t>d7244f27aa630813980579c77bebdc73f6fa5bf5</t>
  </si>
  <si>
    <t>c9ed2fa5-12a2-4a05-8fea-1ce74cd5ca55</t>
  </si>
  <si>
    <t>0dce56b5c2ec8378b636894007c0f73c1a1e86f2</t>
  </si>
  <si>
    <t>cfd648d5-70c0-484a-952b-7a3786484e43</t>
  </si>
  <si>
    <t>0baf0c5cd04b7bd2316a07c30d137e630a819de9</t>
  </si>
  <si>
    <t>ae2aa539-9d4d-4620-93e3-4b281d22cd37</t>
  </si>
  <si>
    <t>ec22d7a79b1d901390752dd27709ef7197dcae3e</t>
  </si>
  <si>
    <t>e3955243-d0a8-4f63-bc38-7dd6a48cff08</t>
  </si>
  <si>
    <t>8a6929a2019d38aa643e86cbb7017818ae278550</t>
  </si>
  <si>
    <t>a96ab78f-928d-465d-99ee-1daa11e129e9</t>
  </si>
  <si>
    <t>cbc591ddbcff49a18eab42c7fecefbd14f333b10</t>
  </si>
  <si>
    <t>d8f5f76e-63c7-49be-9d3d-806d02ebfed6</t>
  </si>
  <si>
    <t>23caaf779cb29f2d67cc541fe106415647825de3</t>
  </si>
  <si>
    <t>76486d11-1ad2-42e8-937b-db9afb34adab</t>
  </si>
  <si>
    <t>HURRICANE KATRINA EVACUATION</t>
  </si>
  <si>
    <t>EM-3216-TX</t>
  </si>
  <si>
    <t>2845af54f37a613022c4b996f84ffa9ade419ec4</t>
  </si>
  <si>
    <t>bb227768-d5fb-40d3-b63b-69f5ccaf392f</t>
  </si>
  <si>
    <t>783c369f3b852d1230c352e19cb6a793efb3092c</t>
  </si>
  <si>
    <t>67dec625-250d-425d-9763-ade1f24e6512</t>
  </si>
  <si>
    <t>d974acba40e7f6bee543ed59986547f7dfc38032</t>
  </si>
  <si>
    <t>92daa06e-320b-4363-8186-da03d09770c8</t>
  </si>
  <si>
    <t>1c92494a114c427a7214000afb5afdf0c57c8ffc</t>
  </si>
  <si>
    <t>4db7eb53-6d6f-451c-bad5-949f6437b6d0</t>
  </si>
  <si>
    <t>74c9c5868840e9b8d79eadf10166cd39d149cc9d</t>
  </si>
  <si>
    <t>f5b70ed3-594e-44d0-a870-94db43f2a049</t>
  </si>
  <si>
    <t>016e5f18ad6c0f1fe272ae2c0c5d5ece27624da9</t>
  </si>
  <si>
    <t>0d112703-ccac-4161-bbd7-5164b59621ab</t>
  </si>
  <si>
    <t>dbacda82da049304d9f561c83c5135c8a889bb8f</t>
  </si>
  <si>
    <t>1c34f928-43f0-4010-babc-3100f41ab975</t>
  </si>
  <si>
    <t>Coastal Storm</t>
  </si>
  <si>
    <t>TX-TROPICAL STORM ALLISON-06-06-2001</t>
  </si>
  <si>
    <t>DR-1379-TX</t>
  </si>
  <si>
    <t>74e28de641c4b612e1a70ca5c0e50d713fcb3f22</t>
  </si>
  <si>
    <t>439694f7-8efe-4f31-a815-14ec97028db5</t>
  </si>
  <si>
    <t>coastal storms</t>
  </si>
  <si>
    <t>8d1b6b13b5b29ee0062dff69c8bd0e8fbf3693bd</t>
  </si>
  <si>
    <t>4ecb493f-69cd-4a4e-8f91-5bd4a649507d</t>
  </si>
  <si>
    <t>179d606a5e3e0bb80030d82676a9023c44f0e9bc</t>
  </si>
  <si>
    <t>9559d914-e0b3-4b7f-aa2c-7be635b74a63</t>
  </si>
  <si>
    <t>0edfac7625a665d15602b5599dca82e6967071fc</t>
  </si>
  <si>
    <t>7aa68ab8-1f2f-4264-af3b-701b461558b9</t>
  </si>
  <si>
    <t>42db68fa06bfdcf62266ab088ed5be94fdcd7fdf</t>
  </si>
  <si>
    <t>10b1d0d1-ab7a-4bd8-b224-60c694910e68</t>
  </si>
  <si>
    <t>dffbd32dad129fbd974a3ac6e7bf26f40ec1955b</t>
  </si>
  <si>
    <t>cbcd7ab0-0302-4676-9dcd-8e01d85f41c3</t>
  </si>
  <si>
    <t>TROPICAL STORM FAY</t>
  </si>
  <si>
    <t>DR-1434-TX</t>
  </si>
  <si>
    <t>a71a56c0ca19dd81b185f61eeee112a060902eb5</t>
  </si>
  <si>
    <t>32c720d2-1a0d-41ef-b573-7939d9885c23</t>
  </si>
  <si>
    <t>cb661b75ea53baf97c594821c5ccf135f3e44cee</t>
  </si>
  <si>
    <t>d0c99b28-714e-47f1-9495-5dc0be6b256f</t>
  </si>
  <si>
    <t>HURRICANE HANNA</t>
  </si>
  <si>
    <t>EM-3530-TX</t>
  </si>
  <si>
    <t>9461edcf9e13ec084cd712727d0337ffad3e3306</t>
  </si>
  <si>
    <t>5f1aa3c6-8c25-40c0-8c94-b89e3eaeff85</t>
  </si>
  <si>
    <t>d7b014d2e0dbe5d113c73d258717961355e7f405</t>
  </si>
  <si>
    <t>f0182284-3716-407a-9545-3807b71b46f4</t>
  </si>
  <si>
    <t>2d44e234cd46e7991b6f6f72714b08b40b8f7d92</t>
  </si>
  <si>
    <t>879d8283-e970-489c-b692-554c8a885e82</t>
  </si>
  <si>
    <t>2e8c77ac35572c1660ea792d5fbf7ebc8108859d</t>
  </si>
  <si>
    <t>71b08fa9-ebaa-4a29-a8fb-63c2b90de4c6</t>
  </si>
  <si>
    <t>TROPICAL STORMS MARCO AND LAURA</t>
  </si>
  <si>
    <t>EM-3540-TX</t>
  </si>
  <si>
    <t>a0745987bc1e7ada17742498becd669f5a42ea94</t>
  </si>
  <si>
    <t>b9c4e9dd-de7b-49ed-b648-f7259d272d46</t>
  </si>
  <si>
    <t>5c07170707b79e3055ec2f8d0df00c3b8bb7302d</t>
  </si>
  <si>
    <t>17150f0a-3a0b-4c3b-a0bb-c171ca05371a</t>
  </si>
  <si>
    <t>66d196bbe1389d524c71cc824723c30b8c401f0e</t>
  </si>
  <si>
    <t>969dbf73-d9d0-4692-8fc2-6850d966047c</t>
  </si>
  <si>
    <t>7586a8b3d2a3eb13a4be0e70dcb501ba97f235f3</t>
  </si>
  <si>
    <t>0962ee1f-bf6f-483a-b2f4-cfa74f9fd724</t>
  </si>
  <si>
    <t>6e2e1fd8838294f6a57ca39408c852af1a6c960f</t>
  </si>
  <si>
    <t>1a62048c-cb44-4803-a31e-5d25fa50a883</t>
  </si>
  <si>
    <t>ec16505c8c8372a96c38c22572ae2c318d43f493</t>
  </si>
  <si>
    <t>1d232b35-91d8-44af-a40e-47db57f4ec08</t>
  </si>
  <si>
    <t>HURRICANE LAURA</t>
  </si>
  <si>
    <t>DR-4572-TX</t>
  </si>
  <si>
    <t>ffd8f14fbd982d50a19288fac3804fd26fbc53ba</t>
  </si>
  <si>
    <t>3e2c9ec1-a5fa-4122-a68c-fc8ef5bda61d</t>
  </si>
  <si>
    <t>HURRICANE DEAN</t>
  </si>
  <si>
    <t>EM-3277-TX</t>
  </si>
  <si>
    <t>105479dc64c4d697a9df6d6aef51acf7af51f156</t>
  </si>
  <si>
    <t>25a68d83-fe77-48e5-903b-89bb659284d0</t>
  </si>
  <si>
    <t>79ef67578358a36701f7f49d3986ba828e10c7b1</t>
  </si>
  <si>
    <t>37d1b932-ba7d-4ca3-b9ea-dfafe4ceeb31</t>
  </si>
  <si>
    <t>2d214d5ef296cd48641df0c890a8b62633ec1347</t>
  </si>
  <si>
    <t>f7906678-e603-40e9-b2a8-a0a006d97df8</t>
  </si>
  <si>
    <t>d0138aae1734699b576696948a271c7459888ca2</t>
  </si>
  <si>
    <t>3d6dbb5b-0ed6-4c13-b9fb-b12c53c82687</t>
  </si>
  <si>
    <t>HURRICANE HARVEY</t>
  </si>
  <si>
    <t>DR-4332-TX</t>
  </si>
  <si>
    <t>c112fc949074cabead494c8b8aa315f03efe959e</t>
  </si>
  <si>
    <t>4e00e074-61d1-4a76-a791-517c6a88e234</t>
  </si>
  <si>
    <t>058dd0809bfbf3cae0f093ba838ac2868b512030</t>
  </si>
  <si>
    <t>e02df106-68ab-42ef-a1e3-5b761a9e9e43</t>
  </si>
  <si>
    <t>73eeaa1800866b306bc0afae319ceddb10a6e15d</t>
  </si>
  <si>
    <t>5c104d5f-d87c-45bc-80f1-b3cd4f518e79</t>
  </si>
  <si>
    <t>11268ffeaeff62cd8b023f3b35e9b337e599562e</t>
  </si>
  <si>
    <t>60e9acf9-fe21-4674-872d-d52a501d9c70</t>
  </si>
  <si>
    <t>eaa5b1a5dc13a6390375286cb89bca047702db05</t>
  </si>
  <si>
    <t>2f9d299a-4a30-4c82-9d71-62eb5f459186</t>
  </si>
  <si>
    <t>45e69d875bc50136a4ddec5df419b3aecaaf8ca4</t>
  </si>
  <si>
    <t>b0f44445-486a-48a9-b295-6789180aebbe</t>
  </si>
  <si>
    <t>2dcc606d2cfc5561cff7405160bf3e6b26cf51bc</t>
  </si>
  <si>
    <t>a0c83ba8-f1d8-4f26-a3c7-5953ca9765e5</t>
  </si>
  <si>
    <t>HURRICANE BERYL</t>
  </si>
  <si>
    <t>H</t>
  </si>
  <si>
    <t>DR-4798-TX</t>
  </si>
  <si>
    <t>8825d9de4b78e89e8f1c879162c1429ce658e027</t>
  </si>
  <si>
    <t>4aefde97-7325-4dfd-bfae-d99d07450481</t>
  </si>
  <si>
    <t>290517705609414741245488923cb18ab86b90f6</t>
  </si>
  <si>
    <t>8bc28efb-566e-4abf-a4aa-e9d93a7bdffd</t>
  </si>
  <si>
    <t>c32f986916c74411b6ff689884f22f303f9c241b</t>
  </si>
  <si>
    <t>865bdd2a-b880-449c-8d95-5c681cf9f4d6</t>
  </si>
  <si>
    <t>ef143a78234b11d92760a9101ccd51a7c2bf9578</t>
  </si>
  <si>
    <t>b3a0304a-77a1-45c3-9c08-ebc5bde2eb04</t>
  </si>
  <si>
    <t>b9b1cf97fe6b7b0036fe01dffd938cebf36803ea</t>
  </si>
  <si>
    <t>159ed0eb-40ed-426f-a230-9a10c74efbe7</t>
  </si>
  <si>
    <t>dcf02d114e1dcf4fa19c309c3324f365608fb666</t>
  </si>
  <si>
    <t>83ae2881-2545-40be-8ed3-78fef3eaeeb5</t>
  </si>
  <si>
    <t>a3266648166f16fd41c7c1da7cd5b31a1ccf0e92</t>
  </si>
  <si>
    <t>a515be20-f1fc-48e1-ab34-b078775a271e</t>
  </si>
  <si>
    <t>Severe Storm</t>
  </si>
  <si>
    <t>SEVERE STORMS, TORNADOES &amp; FLOODING</t>
  </si>
  <si>
    <t>F,T,W</t>
  </si>
  <si>
    <t>DR-900-TX</t>
  </si>
  <si>
    <t>7b52ee2b8748d05956f944bb0024ad591f1733a3</t>
  </si>
  <si>
    <t>e654b1aa-7993-4107-9553-7a7518dbf349</t>
  </si>
  <si>
    <t>severe storms</t>
  </si>
  <si>
    <t>http://www.ready.gov/severe-weather</t>
  </si>
  <si>
    <t>November</t>
  </si>
  <si>
    <t>Nov</t>
  </si>
  <si>
    <t>SEVERE STORMS, TORNADOES AND FLOODING</t>
  </si>
  <si>
    <t>DR-1439-TX</t>
  </si>
  <si>
    <t>24822af6fc5378795b67394c844af96aa90ff262</t>
  </si>
  <si>
    <t>5997883e-46fa-4bb7-8514-53aab7f1c953</t>
  </si>
  <si>
    <t>e42eca05f64d64d38f7e7f6b2e85dc755eae0075</t>
  </si>
  <si>
    <t>02b1a6cf-262d-4e33-ad1a-fe44983a047f</t>
  </si>
  <si>
    <t>75cfe342ed94febaac2e98e4cc3905873d82040b</t>
  </si>
  <si>
    <t>a778671d-928a-40c2-b1a5-f442a6521c57</t>
  </si>
  <si>
    <t>5638e0b14cde3c8459d8be03f632c9a775ac6d6b</t>
  </si>
  <si>
    <t>75a491a1-7819-4d81-8e54-12af50a0a962</t>
  </si>
  <si>
    <t>HURRICANE GEORGES - TEXAS</t>
  </si>
  <si>
    <t>DR-1245-TX</t>
  </si>
  <si>
    <t>06f707a8b63e9fa945ed04e22eb8cd9312a5e7a6</t>
  </si>
  <si>
    <t>1a1fa687-a6d8-4fb2-9548-735fffffd706</t>
  </si>
  <si>
    <t>4d33b1afcfaab923d0b24d5af19b7515fe8b370d</t>
  </si>
  <si>
    <t>c1c4e4af-a107-4260-a262-1ef729289ca5</t>
  </si>
  <si>
    <t>8508131fd5322b17ddf2b2c75702d48bb9d13b71</t>
  </si>
  <si>
    <t>d90ef9e7-4b80-492d-b1b0-ecdadd3e4e29</t>
  </si>
  <si>
    <t>TROPICAL STORM CHARLEY</t>
  </si>
  <si>
    <t>DR-1239-TX</t>
  </si>
  <si>
    <t>b1829301ddd99063849c92a796e24cd5375737f6</t>
  </si>
  <si>
    <t>09a6330d-9ce3-42f4-a268-8cd53c2988cd</t>
  </si>
  <si>
    <t>66354675dfaf2b9aabec46280aeb3cb80eabf1de</t>
  </si>
  <si>
    <t>f290e240-93b2-4d3b-a9cd-3fc31be6d23f</t>
  </si>
  <si>
    <t>59a7f8d563edbdd071b07c0597e51687e87b93e1</t>
  </si>
  <si>
    <t>66c1fa29-8d2b-4c41-b5a4-c25474cc6734</t>
  </si>
  <si>
    <t>e7dd288ec9edbc34b5bb190f81eec7364bf1b488</t>
  </si>
  <si>
    <t>91d7d4db-fd0c-4662-bc43-ba5cb359bfc8</t>
  </si>
  <si>
    <t>d3b855d339c8e23c8baef2f1732242562c031f18</t>
  </si>
  <si>
    <t>e419e4d6-faf0-4372-a4c8-be01b674d958</t>
  </si>
  <si>
    <t>7bcea16059731c5b19b9b380fefb51ad928db8eb</t>
  </si>
  <si>
    <t>5556c5c6-c6ea-4c3a-9f63-915aea46ae4a</t>
  </si>
  <si>
    <t>f4efc54bf2ecbd56650221b8fd8c4b1dc0d1d152</t>
  </si>
  <si>
    <t>d922eaa2-467f-44e3-8838-cfb3111796c1</t>
  </si>
  <si>
    <t>TROPICAL STORM ERIN</t>
  </si>
  <si>
    <t>DR-1730-TX</t>
  </si>
  <si>
    <t>b5a5df6b3b0e1ef565227ed46cc49d3e858cf701</t>
  </si>
  <si>
    <t>1aeea261-ed64-4500-af31-9dda21746bbf</t>
  </si>
  <si>
    <t>DR-828-TX</t>
  </si>
  <si>
    <t>d9e7d9b8c028221375739a72aca25d808a7423be</t>
  </si>
  <si>
    <t>8584bcd2-956f-4a59-95a6-128bbdd187e9</t>
  </si>
  <si>
    <t>f811f1e7b83a5cd18dbf6d9b692783dd959b4924</t>
  </si>
  <si>
    <t>b24d7972-60f6-4ad7-9df5-8876b9fcfc96</t>
  </si>
  <si>
    <t>e6dc7865953a2ac4acc183cf692f5e066f88fdd3</t>
  </si>
  <si>
    <t>fd194c00-07c4-40cd-ba67-714cf3682ad0</t>
  </si>
  <si>
    <t>SEVERE STORMS, TORNADOES, STRAIGHT-LINE WINDS, AND FLOODING</t>
  </si>
  <si>
    <t>DR-4245-TX</t>
  </si>
  <si>
    <t>26dfd47b2048ca159d4eb06896f33cd91c9d47cd</t>
  </si>
  <si>
    <t>06b97931-5e84-407a-a97c-43ad776de5c9</t>
  </si>
  <si>
    <t>2c48093782f69e33d50f484d8f3bb8343941561d</t>
  </si>
  <si>
    <t>fa6650c0-dd04-4313-8d30-655c94225f19</t>
  </si>
  <si>
    <t>71b01c540351e534eb315c8d3e9477903f137441</t>
  </si>
  <si>
    <t>cf3fe2f4-80e9-44e0-8203-4e7181e6a7ba</t>
  </si>
  <si>
    <t>SEVERE STORMS, TORNADOES, STRAIGHT-LINE WINDS AND FLOODING</t>
  </si>
  <si>
    <t>DR-4223-TX</t>
  </si>
  <si>
    <t>e629797a53e4cc0ab4030b7ec103847c24b34123</t>
  </si>
  <si>
    <t>7e05ab3b-2395-4d45-a5e3-7913fb4867b1</t>
  </si>
  <si>
    <t>eeb7bc2432d0f1f5ba1432d521d87f38b067d499</t>
  </si>
  <si>
    <t>b4604c74-a7c8-4ad1-a90b-27d1c4162feb</t>
  </si>
  <si>
    <t>837b34ba002a1db9069b71304be854d89fe7180e</t>
  </si>
  <si>
    <t>806d745e-c7aa-431c-8991-6cfd5b11c30f</t>
  </si>
  <si>
    <t>4cc3c8cbf042c9ca879a41913104b512d598deb3</t>
  </si>
  <si>
    <t>80959eec-a3c1-474f-8bcc-969af5c168fd</t>
  </si>
  <si>
    <t>0b3289fc3651696afefa14fdeaa6525d413afa13</t>
  </si>
  <si>
    <t>12ca2d0a-0624-49e4-9728-2046e5a4d4d1</t>
  </si>
  <si>
    <t>b111e9b8771511f3050fb4e0c2f4e4fc900cfc0e</t>
  </si>
  <si>
    <t>b167e5f4-b71b-4c09-8856-f4498813a736</t>
  </si>
  <si>
    <t>Other*</t>
  </si>
  <si>
    <t>Other</t>
  </si>
  <si>
    <t>LOSS OF THE SPACE SHUTTLE COLUMBIA</t>
  </si>
  <si>
    <t>EM-3171-TX</t>
  </si>
  <si>
    <t>f8e339535500691db217fb9b34c30af7307458b5</t>
  </si>
  <si>
    <t>d2e7816e-ab9d-43f8-9750-d0a4a2312a03</t>
  </si>
  <si>
    <t>other disasters</t>
  </si>
  <si>
    <t>http://www.ready.gov/be-informed</t>
  </si>
  <si>
    <t>Drought</t>
  </si>
  <si>
    <t>EXTREME FIRE HAZARD</t>
  </si>
  <si>
    <t>R</t>
  </si>
  <si>
    <t>EM-3113-TX</t>
  </si>
  <si>
    <t>623f539dd107af1010e716385006bd4b0ed5033e</t>
  </si>
  <si>
    <t>1ad6db2a-f3fd-428b-ae52-36cb94661c40</t>
  </si>
  <si>
    <t>droughts</t>
  </si>
  <si>
    <t>http://www.ready.gov/drought</t>
  </si>
  <si>
    <t>20df622ce0a3b79cbef4ab4107667ca368ebd238</t>
  </si>
  <si>
    <t>72e8150c-1c96-4613-b012-132ba50d65e6</t>
  </si>
  <si>
    <t>4438e64fbedb7c9d36b232774f37d61eb2e01c37</t>
  </si>
  <si>
    <t>af409ab4-b9ad-44f1-9854-e840f04fec0e</t>
  </si>
  <si>
    <t>Biological</t>
  </si>
  <si>
    <t>COVID-19 PANDEMIC</t>
  </si>
  <si>
    <t>DR-4485-TX</t>
  </si>
  <si>
    <t>511ffc8d676a0b6586809c361f4ecabda57da4d8</t>
  </si>
  <si>
    <t>0b1a30ff-8937-4127-afbe-1cd47343a1a8</t>
  </si>
  <si>
    <t>5cf31da5bac325d624785167f9cfb05289e9cae1</t>
  </si>
  <si>
    <t>bce35d80-db0f-4f69-a27a-56bb6dcfe57b</t>
  </si>
  <si>
    <t>afc661a19967c82a69c0f513ed88b750bd2a331d</t>
  </si>
  <si>
    <t>937f1f17-d331-44bc-90f4-7efc57178822</t>
  </si>
  <si>
    <t>f4cc89d2ed70170ad0ea66936a4bcf8e71f1d381</t>
  </si>
  <si>
    <t>004689bc-05a0-41b0-9ee4-f9af11b56165</t>
  </si>
  <si>
    <t>c1a5580039ea1e93d018eb2d253cd94e73ce18e1</t>
  </si>
  <si>
    <t>f5dffc90-b07c-4a27-b22b-2c3ffbd1e525</t>
  </si>
  <si>
    <t>59ee92e2ce1c1818503a8af711e2cb77d044dbe4</t>
  </si>
  <si>
    <t>bf5cb02c-73b6-4e19-8154-52fbf4de8eff</t>
  </si>
  <si>
    <t>0d957ce4c14315be37dd0ff1a5826bdcb15f5e36</t>
  </si>
  <si>
    <t>6c07176e-a89a-49c8-a411-45e5059fbdc1</t>
  </si>
  <si>
    <t>COVID-19</t>
  </si>
  <si>
    <t>EM-3458-TX</t>
  </si>
  <si>
    <t>71d257b12f87baac304573c252673b7edd960439</t>
  </si>
  <si>
    <t>37763eca-87f0-42b8-8fe4-09f3ca7bf4a0</t>
  </si>
  <si>
    <t>2e8b266df6d4527c01b6279ded4f088720f44dbe</t>
  </si>
  <si>
    <t>d08c2cf5-c57f-4d7c-91d0-a234f82eb0f0</t>
  </si>
  <si>
    <t>55919b5064e7096ca666e637d1f280cc99b6f34c</t>
  </si>
  <si>
    <t>50673dbb-ff2d-494a-bdc3-aff9f734071e</t>
  </si>
  <si>
    <t>dfc86a31a5a0e014feffb7eaae2ce7324f185a56</t>
  </si>
  <si>
    <t>cfdb9c82-94b1-402a-b2cd-cf83672407ad</t>
  </si>
  <si>
    <t>6f3c42727d934ea4ee3cc1d014287a622518d337</t>
  </si>
  <si>
    <t>3dcb571b-8a54-4d32-9f59-8c0ef1a6a951</t>
  </si>
  <si>
    <t>513eedbef9f02cab6710b56d8edb891010853dd0</t>
  </si>
  <si>
    <t>d055bc19-b146-4034-be79-c819489bb2dc</t>
  </si>
  <si>
    <t>076fd1e3adf70920e18d608c937d66e656f2bdf7</t>
  </si>
  <si>
    <t>3efca6b0-f575-471e-9213-cd26cefb0ef9</t>
  </si>
  <si>
    <t>Year</t>
  </si>
  <si>
    <t>Simplified</t>
  </si>
  <si>
    <t>Original</t>
  </si>
  <si>
    <t>Winter Storm</t>
  </si>
  <si>
    <t>Wind Storm / Flood</t>
  </si>
  <si>
    <t>Simplified category</t>
  </si>
  <si>
    <t>Name</t>
  </si>
  <si>
    <t>&lt;1</t>
  </si>
  <si>
    <t>May Derecho</t>
  </si>
  <si>
    <t>Hurricane Beryl</t>
  </si>
  <si>
    <t>Winter Storm Uri</t>
  </si>
  <si>
    <t>Cost ($B, CPI adjusted)</t>
  </si>
  <si>
    <t>FEMA declaration number</t>
  </si>
  <si>
    <t>Declaration title</t>
  </si>
  <si>
    <t>N/A</t>
  </si>
  <si>
    <t>Total up top</t>
  </si>
  <si>
    <t>TROPICAL STORM FRANCES</t>
  </si>
  <si>
    <t>Events by year</t>
  </si>
  <si>
    <t>Total events</t>
  </si>
  <si>
    <t>Events by year range</t>
  </si>
  <si>
    <t>Sum of disaster cost by year</t>
  </si>
  <si>
    <t>Sum of disaster cost by year range</t>
  </si>
  <si>
    <t>Average disaster cost by year range</t>
  </si>
  <si>
    <t>Average disaster cost by big year range</t>
  </si>
  <si>
    <t>Average disaster cost by big year range without Harvey</t>
  </si>
  <si>
    <t>Billion-Dollar Weather and Climate Disasters | Events | National Centers for Environmental Information (NCEI)</t>
  </si>
  <si>
    <t>Disaster Declarations for States and Counties | FEMA.gov</t>
  </si>
  <si>
    <t>Weather and Climate Billion-Dollar Disasters to affect Texas from 1980-2024</t>
  </si>
  <si>
    <t>Cost values are in millions of dollars</t>
  </si>
  <si>
    <t>Disaster</t>
  </si>
  <si>
    <t>Begin Date</t>
  </si>
  <si>
    <t>End Date</t>
  </si>
  <si>
    <t>CPI-Adjusted Cost</t>
  </si>
  <si>
    <t>Unadjusted Cost</t>
  </si>
  <si>
    <t>Deaths</t>
  </si>
  <si>
    <t>Hurricane Allen (August 1980)</t>
  </si>
  <si>
    <t>Tropical Cyclone</t>
  </si>
  <si>
    <t>Central/Eastern Drought/Heat Wave (Summer-Fall 1980)</t>
  </si>
  <si>
    <t>Severe Storms, Flash Floods, Hail, Tornadoes (May 1981)</t>
  </si>
  <si>
    <t>Midwest/Southeast/Northeast Winter Storm, Cold Wave (January 1982)</t>
  </si>
  <si>
    <t>Midwest/Plains/Southeast Tornadoes (April 1982)</t>
  </si>
  <si>
    <t>Severe Storms (June 1982)</t>
  </si>
  <si>
    <t>Hurricane Alicia (August 1983)</t>
  </si>
  <si>
    <t>Freeze/Cold Wave (December 1983)</t>
  </si>
  <si>
    <t>Freeze</t>
  </si>
  <si>
    <t>Winter Storm, Cold Wave (January 1985)</t>
  </si>
  <si>
    <t>U.S. Drought/Heat Wave (Summer 1988)</t>
  </si>
  <si>
    <t>Southern Derecho and Severe Storms (May 1989)</t>
  </si>
  <si>
    <t>Tropical Storm Allison (June 1989)</t>
  </si>
  <si>
    <t>Northern Plains Drought (Summer-Fall 1989)</t>
  </si>
  <si>
    <t>Winter Storm, Cold Wave (December 1989)</t>
  </si>
  <si>
    <t>Southern Flooding (May 1990)</t>
  </si>
  <si>
    <t>Flooding</t>
  </si>
  <si>
    <t>Severe Storms (March 1992)</t>
  </si>
  <si>
    <t>Hail, Tornadoes (April 1992)</t>
  </si>
  <si>
    <t>Southeast Severe Weather (November 1992)</t>
  </si>
  <si>
    <t>East Coast Blizzard and Severe Weather (March 1993)</t>
  </si>
  <si>
    <t>Southeast Ice Storm (February 1994)</t>
  </si>
  <si>
    <t>Midwest/Plains Tornadoes (April 1994)</t>
  </si>
  <si>
    <t>Texas Flooding (October 1994)</t>
  </si>
  <si>
    <t>Western Fire Season (Summer-Fall 1994)</t>
  </si>
  <si>
    <t>Wildfire</t>
  </si>
  <si>
    <t>Texas Hail Storm (April 1995)</t>
  </si>
  <si>
    <t>South Plains Severe Weather (May 1995)</t>
  </si>
  <si>
    <t>Central, Southern and Northeast Drought/Heat Wave (September 1995)</t>
  </si>
  <si>
    <t>Blizzard/Floods (January 1996)</t>
  </si>
  <si>
    <t>Southern Plains Drought (Spring-Summer 1996)</t>
  </si>
  <si>
    <t>Mississippi and Ohio Valley Severe Weather and Flooding (March 1997)</t>
  </si>
  <si>
    <t>Western/Eastern Severe Weather and Flooding (Winter-Spring 1998)</t>
  </si>
  <si>
    <t>Tropical Storm Frances (September 1998)</t>
  </si>
  <si>
    <t>Southern Drought and Heat Wave (Summer 1998)</t>
  </si>
  <si>
    <t>Texas Flooding (October 1998)</t>
  </si>
  <si>
    <t>Central and Eastern Winter Storm (January 1999)</t>
  </si>
  <si>
    <t>Oklahoma and Kansas Tornadoes (May 1999)</t>
  </si>
  <si>
    <t>Southern Severe Weather (March 2000)</t>
  </si>
  <si>
    <t>Western/Central/Southeast Drought/Heat Wave (Spring-Fall 2000)</t>
  </si>
  <si>
    <t>Midwest/Ohio Valley Hail and Tornadoes (April 2001)</t>
  </si>
  <si>
    <t>Tropical Storm Allison (June 2001)</t>
  </si>
  <si>
    <t>Severe Storms and Tornadoes (April 2002)</t>
  </si>
  <si>
    <t>U.S. Drought (Spring-Fall 2002)</t>
  </si>
  <si>
    <t>Severe Storms/Hail (April 2003)</t>
  </si>
  <si>
    <t>Southeast Severe Weather (March 2005)</t>
  </si>
  <si>
    <t>Hurricane Rita (September 2005)</t>
  </si>
  <si>
    <t>Severe Storms and Tornadoes (March 2006)</t>
  </si>
  <si>
    <t>Midwest/Plains/Southeast Drought (Spring-Summer 2006)</t>
  </si>
  <si>
    <t>Numerous Wildfires (2006)</t>
  </si>
  <si>
    <t>East/South Severe Weather and Flooding (April 2007)</t>
  </si>
  <si>
    <t>Southeast Tornadoes and Severe Weather (February 2008)</t>
  </si>
  <si>
    <t>Southern Severe Weather (April 2008)</t>
  </si>
  <si>
    <t>Hurricane Dolly (July 2008)</t>
  </si>
  <si>
    <t>Hurricane Ike (September 2008)</t>
  </si>
  <si>
    <t>U.S. Wildfires (Fall 2008)</t>
  </si>
  <si>
    <t>U.S. Drought (2008)</t>
  </si>
  <si>
    <t>Southeast/Ohio Valley Severe Weather (February 2009)</t>
  </si>
  <si>
    <t>Midwest/Southeast Tornadoes (March 2009)</t>
  </si>
  <si>
    <t>Central Derecho and Tornadoes (May 2009)</t>
  </si>
  <si>
    <t>Midwest, South and East Severe Weather (June 2009)</t>
  </si>
  <si>
    <t>Western Wildfires (Summer-Fall 2009)</t>
  </si>
  <si>
    <t>Southwest/Great Plains Drought (2009)</t>
  </si>
  <si>
    <t>Oklahoma, Kansas, and Texas Tornadoes and Severe Weather (May 2010)</t>
  </si>
  <si>
    <t>Groundhog Day Blizzard (February 2011)</t>
  </si>
  <si>
    <t>Southeast/Midwest Tornadoes (April 2011)</t>
  </si>
  <si>
    <t>Midwest/Southeast Tornadoes (April 2011)</t>
  </si>
  <si>
    <t>Ohio Valley Derecho and Southern Tornadoes (April 2011)</t>
  </si>
  <si>
    <t>Southeast/Ohio Valley/Midwest Tornadoes (April 2011)</t>
  </si>
  <si>
    <t>Midwest/Southeast Tornadoes (May 2011)</t>
  </si>
  <si>
    <t>Midwest/Southeast Tornadoes and Severe Weather (June 2011)</t>
  </si>
  <si>
    <t>Southern Plains/Southwest Drought and Heat Wave (Spring-Summer 2011)</t>
  </si>
  <si>
    <t>Texas, New Mexico, Arizona Wildfires (Summer-Fall 2011)</t>
  </si>
  <si>
    <t>Texas Tornadoes (April 2012)</t>
  </si>
  <si>
    <t>Midwest/Ohio Valley Severe Weather (April-May 2012)</t>
  </si>
  <si>
    <t>Southern Plains/Midwest/Northeast Severe Weather (May 2012)</t>
  </si>
  <si>
    <t>Rockies/Southwest Severe Weather (June 2012)</t>
  </si>
  <si>
    <t>Western Wildfires (Summer-Fall 2012)</t>
  </si>
  <si>
    <t>U.S. Drought/Heat Wave (2012)</t>
  </si>
  <si>
    <t>Southern Severe Weather (February 2013)</t>
  </si>
  <si>
    <t>Midwest/Plains/East Tornadoes (May 2013)</t>
  </si>
  <si>
    <t>Midwest/Plains/Northeast Tornadoes (May 2013)</t>
  </si>
  <si>
    <t>Western/Plains Drought/Heat Wave (Spring-Fall 2013)</t>
  </si>
  <si>
    <t>Plains Severe Weather (April 2014)</t>
  </si>
  <si>
    <t>Central Severe Weather (April 2014)</t>
  </si>
  <si>
    <t>Center Severe Weather (May 2014)</t>
  </si>
  <si>
    <t>Rockies/Plains Severe Weather (September 2014)</t>
  </si>
  <si>
    <t>Western Drought (2014)</t>
  </si>
  <si>
    <t>Midwest/Ohio Valley Severe Weather (April 2015)</t>
  </si>
  <si>
    <t>South/Southeast Severe Weather (April 2015)</t>
  </si>
  <si>
    <t>South and Southeast Severe Weather (April 2015)</t>
  </si>
  <si>
    <t>Southern Plains Tornadoes (May 2015)</t>
  </si>
  <si>
    <t>Texas and Oklahoma Flooding and Severe Weather (May 2015)</t>
  </si>
  <si>
    <t>Western and Alaskan Wildfires (Summer-Fall 2015)</t>
  </si>
  <si>
    <t>Texas Tornadoes and Midwest Flooding (December 2015)</t>
  </si>
  <si>
    <t>Southeast and Eastern Tornadoes (February 2016)</t>
  </si>
  <si>
    <t>Texas and Louisiana Flooding (March 2016)</t>
  </si>
  <si>
    <t>Southern Severe Weather (March 2016)</t>
  </si>
  <si>
    <t>North Texas Hail Storm (March 2016)</t>
  </si>
  <si>
    <t>North/Central Texas Hail Storm (April 2016)</t>
  </si>
  <si>
    <t>Houston Flooding (April 2016)</t>
  </si>
  <si>
    <t>South/Southeast Tornadoes (April 2016)</t>
  </si>
  <si>
    <t>Plains Tornadoes and Central Severe Weather (May 2016)</t>
  </si>
  <si>
    <t>Rockies/Central Tornadoes and Severe Weather (May 2016)</t>
  </si>
  <si>
    <t>Southern Tornado Outbreak and Western Storms (January 2017)</t>
  </si>
  <si>
    <t>South/Southeast Severe Weather (March 2017)</t>
  </si>
  <si>
    <t>Southeast Severe Weather and Tornadoes (April 2017)</t>
  </si>
  <si>
    <t>South and Southeast Severe Weather (April 2017)</t>
  </si>
  <si>
    <t>Missouri and Arkansas Flooding and Central Severe Weather (May 2017)</t>
  </si>
  <si>
    <t>Colorado Hail Storm and Central Severe Weather (May 2017)</t>
  </si>
  <si>
    <t>Midwest Severe Weather (June 2017)</t>
  </si>
  <si>
    <t>Hurricane Harvey (August 2017)</t>
  </si>
  <si>
    <t>Southeastern Tornadoes and Severe Weather (March 2018)</t>
  </si>
  <si>
    <t>Southern and Eastern Tornadoes and Severe Weather (April 2018)</t>
  </si>
  <si>
    <t>Central and Northeast Severe Weather (May 2018)</t>
  </si>
  <si>
    <t>Central and Eastern Severe Weather (May 2018)</t>
  </si>
  <si>
    <t>Texas Hail Storm (June 2018)</t>
  </si>
  <si>
    <t>Southwest/Southern Plains Drought (Summer-Fall 2018)</t>
  </si>
  <si>
    <t>Texas Hail Storm (March 2019)</t>
  </si>
  <si>
    <t>Southern and Eastern Tornadoes and Severe Weather (April 2019)</t>
  </si>
  <si>
    <t>South and Southeast Severe Weather (May 2019)</t>
  </si>
  <si>
    <t>Central Severe Weather (May 2019)</t>
  </si>
  <si>
    <t>Mississippi River, Midwest and Southern Flooding (July 2019)</t>
  </si>
  <si>
    <t>Tropical Storm Imelda (September 2019)</t>
  </si>
  <si>
    <t>Texas Tornadoes and Central Severe Weather (October 2019)</t>
  </si>
  <si>
    <t>Southeast Tornadoes and Northern Storms and Flooding (January 2020)</t>
  </si>
  <si>
    <t>Midwest and Ohio Valley Severe Weather (March 2020)</t>
  </si>
  <si>
    <t>Southeast and Eastern Tornado Outbreak (April 2020)</t>
  </si>
  <si>
    <t>Southern Severe Weather (April 2020)</t>
  </si>
  <si>
    <t>Central, Southern and Eastern Severe Weather (April 2020)</t>
  </si>
  <si>
    <t>South, Central and Eastern Severe Weather (May 2020)</t>
  </si>
  <si>
    <t>South Texas Hail Storms (May 2020)</t>
  </si>
  <si>
    <t>Hurricane Hanna (July 2020)</t>
  </si>
  <si>
    <t>Hurricane Laura (August 2020)</t>
  </si>
  <si>
    <t>Hurricane Delta (October 2020)</t>
  </si>
  <si>
    <t>Western/Central Drought and Heat Wave (Summer-Fall 2020)</t>
  </si>
  <si>
    <t>Northwest, Central, Eastern Winter Storm and Cold Wave (February 2021)</t>
  </si>
  <si>
    <t>Southeast Tornadoes and Severe Weather (March 2021)</t>
  </si>
  <si>
    <t>Eastern Severe Weather (March 2021)</t>
  </si>
  <si>
    <t>Texas Hail Storms (April 2021)</t>
  </si>
  <si>
    <t>Texas and Oklahoma Severe Weather (April 2021)</t>
  </si>
  <si>
    <t>Southern Tornadoes and Southeast Severe Weather (May 2021)</t>
  </si>
  <si>
    <t>Louisiana Flooding (May 2021)</t>
  </si>
  <si>
    <t>Central Severe Storms (June 2021)</t>
  </si>
  <si>
    <t>Central Severe Storms (July 2021)</t>
  </si>
  <si>
    <t>North Central Severe Weather (August 2021)</t>
  </si>
  <si>
    <t>Hurricane Nicholas (September 2021)</t>
  </si>
  <si>
    <t>Southeast, Central Tornado Outbreak (December 2021)</t>
  </si>
  <si>
    <t>Texas Hail Storms (February 2022)</t>
  </si>
  <si>
    <t>Southern Tornado Outbreak (March 2022)</t>
  </si>
  <si>
    <t>Southeast Tornado Outbreak (April 2022)</t>
  </si>
  <si>
    <t>Southern Severe Weather (April 2022)</t>
  </si>
  <si>
    <t>Southern and Central Severe Weather (May 2022)</t>
  </si>
  <si>
    <t>North Central Hail Storms (May 2022)</t>
  </si>
  <si>
    <t>Central Severe Weather (June 2022)</t>
  </si>
  <si>
    <t>Central and Eastern Winter Storm and Cold Wave (December 2022)</t>
  </si>
  <si>
    <t>Western/Central Drought and Heat Wave (2022)</t>
  </si>
  <si>
    <t>Southern and Eastern Severe Weather (March 2023)</t>
  </si>
  <si>
    <t>Southern and Eastern Severe Weather (April 2023)</t>
  </si>
  <si>
    <t>Central Tornado Outbreak and Eastern Severe Weather (March 2023)</t>
  </si>
  <si>
    <t>Central and Eastern Severe Weather (April 2023)</t>
  </si>
  <si>
    <t>Central and Southern Severe Weather (April 2023)</t>
  </si>
  <si>
    <t>Central Severe Weather (April 2023)</t>
  </si>
  <si>
    <t>Southern Severe Weather (April 2023)</t>
  </si>
  <si>
    <t>Central Severe Weather (May 2023)</t>
  </si>
  <si>
    <t>Central and Eastern Tornadoes and Hail Storms (May 2023)</t>
  </si>
  <si>
    <t>Texas Hail Storms (May 2023)</t>
  </si>
  <si>
    <t>Southern Severe Weather (June 2023)</t>
  </si>
  <si>
    <t>Central and Southern Severe Weather (June 2023)</t>
  </si>
  <si>
    <t>Rockies Hail Storms and Central and Eastern Severe Weather (June 2023)</t>
  </si>
  <si>
    <t>Central Severe Weather (June 2023)</t>
  </si>
  <si>
    <t>Southern Hail Storms (September 2023)</t>
  </si>
  <si>
    <t>Southern/Midwestern Drought and Heatwave (Spring-Fall 2023)</t>
  </si>
  <si>
    <t>Southern Tornado Outbreak and East Coast Storm (January 2024)</t>
  </si>
  <si>
    <t>Central, Southern, Northeastern Winter Storm and Cold Wave (January 2024)</t>
  </si>
  <si>
    <t>Southern Severe Weather (February 2024)</t>
  </si>
  <si>
    <t>Central and Southern Severe Weather (March 2024)</t>
  </si>
  <si>
    <t>Central Tornado Outbreak and Eastern Severe Weather (April 2024)</t>
  </si>
  <si>
    <t>Southern and Eastern Severe Weather (April 2024)</t>
  </si>
  <si>
    <t>Central and Southern Tornado Outbreak (April 2024)</t>
  </si>
  <si>
    <t>Central, Southern, Southeastern Tornado Outbreak (May 2024)</t>
  </si>
  <si>
    <t>Southern Severe Weather (May 2024)</t>
  </si>
  <si>
    <t>Southern Derecho (May 2024)</t>
  </si>
  <si>
    <t>Central, Southern, Eastern Severe Weather (May 2024)</t>
  </si>
  <si>
    <t>Central Tornado Outbreak (May 2024)</t>
  </si>
  <si>
    <t>Texas Hail Storms (May 2024)</t>
  </si>
  <si>
    <t>Colorado Hail Storms and Southern Severe Weather (May 2024)</t>
  </si>
  <si>
    <t>Central and Eastern Severe Weather (June 2024)</t>
  </si>
  <si>
    <t>Central and Northeast Severe Weather (June 2024)</t>
  </si>
  <si>
    <t>Hurricane Beryl (July 2024)</t>
  </si>
  <si>
    <t>Central and Eastern Tornado Outbreak and Severe Weather (July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</si>
</sst>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8">
    <xf numFmtId="0" fontId="0" fillId="0" borderId="0" xfId="0"/>
    <xf numFmtId="14" fontId="0" fillId="0" borderId="0" xfId="0" applyNumberFormat="1"/>
    <xf numFmtId="22" fontId="0" fillId="0" borderId="0" xfId="0" applyNumberFormat="1"/>
    <xf numFmtId="0" fontId="0" fillId="0" borderId="0" xfId="0" applyAlignment="1">
      <alignment wrapText="1"/>
    </xf>
    <xf numFmtId="11" fontId="0" fillId="0" borderId="0" xfId="0" applyNumberFormat="1"/>
    <xf numFmtId="0" fontId="18" fillId="0" borderId="0" xfId="0" applyFont="1"/>
    <xf numFmtId="0" fontId="19" fillId="0" borderId="0" xfId="0" applyFont="1"/>
    <xf numFmtId="0" fontId="20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'Billion $ disasters'!$B$3</c:f>
              <c:strCache>
                <c:ptCount val="1"/>
                <c:pt idx="0">
                  <c:v>Wind Storm / Flood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'Billion $ disasters'!$C$2:$AU$2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cat>
          <c:val>
            <c:numRef>
              <c:f>'Billion $ disasters'!$C$3:$AU$3</c:f>
              <c:numCache>
                <c:formatCode>General</c:formatCode>
                <c:ptCount val="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  <c:pt idx="28">
                  <c:v>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2</c:v>
                </c:pt>
                <c:pt idx="37">
                  <c:v>1</c:v>
                </c:pt>
                <c:pt idx="38">
                  <c:v>0</c:v>
                </c:pt>
                <c:pt idx="39">
                  <c:v>1</c:v>
                </c:pt>
                <c:pt idx="40">
                  <c:v>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4D-4254-B378-F91CD30E912D}"/>
            </c:ext>
          </c:extLst>
        </c:ser>
        <c:ser>
          <c:idx val="1"/>
          <c:order val="1"/>
          <c:tx>
            <c:strRef>
              <c:f>'Billion $ disasters'!$B$4</c:f>
              <c:strCache>
                <c:ptCount val="1"/>
                <c:pt idx="0">
                  <c:v>Winter Storm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'Billion $ disasters'!$C$2:$AU$2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cat>
          <c:val>
            <c:numRef>
              <c:f>'Billion $ disasters'!$C$4:$AU$4</c:f>
              <c:numCache>
                <c:formatCode>General</c:formatCode>
                <c:ptCount val="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4D-4254-B378-F91CD30E912D}"/>
            </c:ext>
          </c:extLst>
        </c:ser>
        <c:ser>
          <c:idx val="2"/>
          <c:order val="2"/>
          <c:tx>
            <c:strRef>
              <c:f>'Billion $ disasters'!$B$5</c:f>
              <c:strCache>
                <c:ptCount val="1"/>
                <c:pt idx="0">
                  <c:v>Fire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'Billion $ disasters'!$C$2:$AU$2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cat>
          <c:val>
            <c:numRef>
              <c:f>'Billion $ disasters'!$C$5:$AU$5</c:f>
              <c:numCache>
                <c:formatCode>General</c:formatCode>
                <c:ptCount val="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24D-4254-B378-F91CD30E91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33283496"/>
        <c:axId val="1233280616"/>
      </c:barChart>
      <c:catAx>
        <c:axId val="1233283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3280616"/>
        <c:crosses val="autoZero"/>
        <c:auto val="1"/>
        <c:lblAlgn val="ctr"/>
        <c:lblOffset val="100"/>
        <c:noMultiLvlLbl val="0"/>
      </c:catAx>
      <c:valAx>
        <c:axId val="1233280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3283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'Billion $ disasters'!$B$10</c:f>
              <c:strCache>
                <c:ptCount val="1"/>
                <c:pt idx="0">
                  <c:v>Wind Storm / Flood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'Billion $ disasters'!$C$9:$AU$9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cat>
          <c:val>
            <c:numRef>
              <c:f>'Billion $ disasters'!$C$10:$AU$10</c:f>
              <c:numCache>
                <c:formatCode>General</c:formatCode>
                <c:ptCount val="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4</c:v>
                </c:pt>
                <c:pt idx="13">
                  <c:v>4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8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11</c:v>
                </c:pt>
                <c:pt idx="36">
                  <c:v>13</c:v>
                </c:pt>
                <c:pt idx="37">
                  <c:v>14</c:v>
                </c:pt>
                <c:pt idx="38">
                  <c:v>14</c:v>
                </c:pt>
                <c:pt idx="39">
                  <c:v>15</c:v>
                </c:pt>
                <c:pt idx="40">
                  <c:v>17</c:v>
                </c:pt>
                <c:pt idx="41">
                  <c:v>17</c:v>
                </c:pt>
                <c:pt idx="42">
                  <c:v>17</c:v>
                </c:pt>
                <c:pt idx="43">
                  <c:v>17</c:v>
                </c:pt>
                <c:pt idx="44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89-4B3C-B317-ED87BCE85997}"/>
            </c:ext>
          </c:extLst>
        </c:ser>
        <c:ser>
          <c:idx val="1"/>
          <c:order val="1"/>
          <c:tx>
            <c:strRef>
              <c:f>'Billion $ disasters'!$B$11</c:f>
              <c:strCache>
                <c:ptCount val="1"/>
                <c:pt idx="0">
                  <c:v>Winter Storm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'Billion $ disasters'!$C$9:$AU$9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cat>
          <c:val>
            <c:numRef>
              <c:f>'Billion $ disasters'!$C$11:$AU$11</c:f>
              <c:numCache>
                <c:formatCode>General</c:formatCode>
                <c:ptCount val="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89-4B3C-B317-ED87BCE85997}"/>
            </c:ext>
          </c:extLst>
        </c:ser>
        <c:ser>
          <c:idx val="2"/>
          <c:order val="2"/>
          <c:tx>
            <c:strRef>
              <c:f>'Billion $ disasters'!$B$12</c:f>
              <c:strCache>
                <c:ptCount val="1"/>
                <c:pt idx="0">
                  <c:v>Fire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'Billion $ disasters'!$C$9:$AU$9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cat>
          <c:val>
            <c:numRef>
              <c:f>'Billion $ disasters'!$C$12:$AU$12</c:f>
              <c:numCache>
                <c:formatCode>General</c:formatCode>
                <c:ptCount val="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89-4B3C-B317-ED87BCE859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0311248"/>
        <c:axId val="470310888"/>
      </c:barChart>
      <c:catAx>
        <c:axId val="470311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0310888"/>
        <c:crosses val="autoZero"/>
        <c:auto val="1"/>
        <c:lblAlgn val="ctr"/>
        <c:lblOffset val="100"/>
        <c:noMultiLvlLbl val="0"/>
      </c:catAx>
      <c:valAx>
        <c:axId val="470310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0311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'Billion $ disasters'!$B$17</c:f>
              <c:strCache>
                <c:ptCount val="1"/>
                <c:pt idx="0">
                  <c:v>Wind Storm / Flood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'Billion $ disasters'!$C$16:$K$16</c:f>
              <c:strCache>
                <c:ptCount val="9"/>
                <c:pt idx="0">
                  <c:v>1980 - 1984</c:v>
                </c:pt>
                <c:pt idx="1">
                  <c:v>1985 - 1989</c:v>
                </c:pt>
                <c:pt idx="2">
                  <c:v>1990 - 1994</c:v>
                </c:pt>
                <c:pt idx="3">
                  <c:v>1995 - 1999</c:v>
                </c:pt>
                <c:pt idx="4">
                  <c:v>2000 - 2004</c:v>
                </c:pt>
                <c:pt idx="5">
                  <c:v>2005 - 2009</c:v>
                </c:pt>
                <c:pt idx="6">
                  <c:v>2010 - 2014</c:v>
                </c:pt>
                <c:pt idx="7">
                  <c:v>2015 - 2019</c:v>
                </c:pt>
                <c:pt idx="8">
                  <c:v>2020 - 2024</c:v>
                </c:pt>
              </c:strCache>
            </c:strRef>
          </c:cat>
          <c:val>
            <c:numRef>
              <c:f>'Billion $ disasters'!$C$17:$K$17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0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51-419E-A5F6-F315DA7B718C}"/>
            </c:ext>
          </c:extLst>
        </c:ser>
        <c:ser>
          <c:idx val="1"/>
          <c:order val="1"/>
          <c:tx>
            <c:strRef>
              <c:f>'Billion $ disasters'!$B$18</c:f>
              <c:strCache>
                <c:ptCount val="1"/>
                <c:pt idx="0">
                  <c:v>Winter Storm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'Billion $ disasters'!$C$16:$K$16</c:f>
              <c:strCache>
                <c:ptCount val="9"/>
                <c:pt idx="0">
                  <c:v>1980 - 1984</c:v>
                </c:pt>
                <c:pt idx="1">
                  <c:v>1985 - 1989</c:v>
                </c:pt>
                <c:pt idx="2">
                  <c:v>1990 - 1994</c:v>
                </c:pt>
                <c:pt idx="3">
                  <c:v>1995 - 1999</c:v>
                </c:pt>
                <c:pt idx="4">
                  <c:v>2000 - 2004</c:v>
                </c:pt>
                <c:pt idx="5">
                  <c:v>2005 - 2009</c:v>
                </c:pt>
                <c:pt idx="6">
                  <c:v>2010 - 2014</c:v>
                </c:pt>
                <c:pt idx="7">
                  <c:v>2015 - 2019</c:v>
                </c:pt>
                <c:pt idx="8">
                  <c:v>2020 - 2024</c:v>
                </c:pt>
              </c:strCache>
            </c:strRef>
          </c:cat>
          <c:val>
            <c:numRef>
              <c:f>'Billion $ disasters'!$C$18:$K$18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A51-419E-A5F6-F315DA7B718C}"/>
            </c:ext>
          </c:extLst>
        </c:ser>
        <c:ser>
          <c:idx val="2"/>
          <c:order val="2"/>
          <c:tx>
            <c:strRef>
              <c:f>'Billion $ disasters'!$B$19</c:f>
              <c:strCache>
                <c:ptCount val="1"/>
                <c:pt idx="0">
                  <c:v>Fire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'Billion $ disasters'!$C$16:$K$16</c:f>
              <c:strCache>
                <c:ptCount val="9"/>
                <c:pt idx="0">
                  <c:v>1980 - 1984</c:v>
                </c:pt>
                <c:pt idx="1">
                  <c:v>1985 - 1989</c:v>
                </c:pt>
                <c:pt idx="2">
                  <c:v>1990 - 1994</c:v>
                </c:pt>
                <c:pt idx="3">
                  <c:v>1995 - 1999</c:v>
                </c:pt>
                <c:pt idx="4">
                  <c:v>2000 - 2004</c:v>
                </c:pt>
                <c:pt idx="5">
                  <c:v>2005 - 2009</c:v>
                </c:pt>
                <c:pt idx="6">
                  <c:v>2010 - 2014</c:v>
                </c:pt>
                <c:pt idx="7">
                  <c:v>2015 - 2019</c:v>
                </c:pt>
                <c:pt idx="8">
                  <c:v>2020 - 2024</c:v>
                </c:pt>
              </c:strCache>
            </c:strRef>
          </c:cat>
          <c:val>
            <c:numRef>
              <c:f>'Billion $ disasters'!$C$19:$K$19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A51-419E-A5F6-F315DA7B71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1401024"/>
        <c:axId val="471398144"/>
      </c:barChart>
      <c:catAx>
        <c:axId val="471401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1398144"/>
        <c:crosses val="autoZero"/>
        <c:auto val="1"/>
        <c:lblAlgn val="ctr"/>
        <c:lblOffset val="100"/>
        <c:noMultiLvlLbl val="0"/>
      </c:catAx>
      <c:valAx>
        <c:axId val="471398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1401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'Total disasters'!$B$4</c:f>
              <c:strCache>
                <c:ptCount val="1"/>
                <c:pt idx="0">
                  <c:v>Wind Storm / Flood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'Total disasters'!$C$3:$AU$3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cat>
          <c:val>
            <c:numRef>
              <c:f>'Total disasters'!$C$4:$AU$4</c:f>
              <c:numCache>
                <c:formatCode>General</c:formatCode>
                <c:ptCount val="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  <c:pt idx="10">
                  <c:v>0</c:v>
                </c:pt>
                <c:pt idx="11">
                  <c:v>2</c:v>
                </c:pt>
                <c:pt idx="12">
                  <c:v>2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1</c:v>
                </c:pt>
                <c:pt idx="24">
                  <c:v>0</c:v>
                </c:pt>
                <c:pt idx="25">
                  <c:v>3</c:v>
                </c:pt>
                <c:pt idx="26">
                  <c:v>0</c:v>
                </c:pt>
                <c:pt idx="27">
                  <c:v>2</c:v>
                </c:pt>
                <c:pt idx="28">
                  <c:v>3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2</c:v>
                </c:pt>
                <c:pt idx="36">
                  <c:v>2</c:v>
                </c:pt>
                <c:pt idx="37">
                  <c:v>1</c:v>
                </c:pt>
                <c:pt idx="38">
                  <c:v>0</c:v>
                </c:pt>
                <c:pt idx="39">
                  <c:v>1</c:v>
                </c:pt>
                <c:pt idx="40">
                  <c:v>3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1B-4B40-ADD4-F114E699B2D7}"/>
            </c:ext>
          </c:extLst>
        </c:ser>
        <c:ser>
          <c:idx val="1"/>
          <c:order val="1"/>
          <c:tx>
            <c:strRef>
              <c:f>'Total disasters'!$B$5</c:f>
              <c:strCache>
                <c:ptCount val="1"/>
                <c:pt idx="0">
                  <c:v>Winter Storm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'Total disasters'!$C$3:$AU$3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cat>
          <c:val>
            <c:numRef>
              <c:f>'Total disasters'!$C$5:$AU$5</c:f>
              <c:numCache>
                <c:formatCode>General</c:formatCode>
                <c:ptCount val="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1B-4B40-ADD4-F114E699B2D7}"/>
            </c:ext>
          </c:extLst>
        </c:ser>
        <c:ser>
          <c:idx val="2"/>
          <c:order val="2"/>
          <c:tx>
            <c:strRef>
              <c:f>'Total disasters'!$B$6</c:f>
              <c:strCache>
                <c:ptCount val="1"/>
                <c:pt idx="0">
                  <c:v>Fire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'Total disasters'!$C$3:$AU$3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cat>
          <c:val>
            <c:numRef>
              <c:f>'Total disasters'!$C$6:$AU$6</c:f>
              <c:numCache>
                <c:formatCode>General</c:formatCode>
                <c:ptCount val="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2</c:v>
                </c:pt>
                <c:pt idx="27">
                  <c:v>0</c:v>
                </c:pt>
                <c:pt idx="28">
                  <c:v>1</c:v>
                </c:pt>
                <c:pt idx="29">
                  <c:v>0</c:v>
                </c:pt>
                <c:pt idx="30">
                  <c:v>0</c:v>
                </c:pt>
                <c:pt idx="31">
                  <c:v>4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1B-4B40-ADD4-F114E699B2D7}"/>
            </c:ext>
          </c:extLst>
        </c:ser>
        <c:ser>
          <c:idx val="3"/>
          <c:order val="3"/>
          <c:tx>
            <c:strRef>
              <c:f>'Total disasters'!$B$7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'Total disasters'!$C$3:$AU$3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cat>
          <c:val>
            <c:numRef>
              <c:f>'Total disasters'!$C$7:$AU$7</c:f>
              <c:numCache>
                <c:formatCode>General</c:formatCode>
                <c:ptCount val="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A1B-4B40-ADD4-F114E699B2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10989480"/>
        <c:axId val="1204611416"/>
      </c:barChart>
      <c:catAx>
        <c:axId val="1210989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4611416"/>
        <c:crosses val="autoZero"/>
        <c:auto val="1"/>
        <c:lblAlgn val="ctr"/>
        <c:lblOffset val="100"/>
        <c:noMultiLvlLbl val="0"/>
      </c:catAx>
      <c:valAx>
        <c:axId val="1204611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0989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333374</xdr:colOff>
      <xdr:row>0</xdr:row>
      <xdr:rowOff>100011</xdr:rowOff>
    </xdr:from>
    <xdr:to>
      <xdr:col>20</xdr:col>
      <xdr:colOff>304799</xdr:colOff>
      <xdr:row>5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FE01FA2-7817-3026-3449-E1ABD5EF0B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171450</xdr:colOff>
      <xdr:row>1</xdr:row>
      <xdr:rowOff>157162</xdr:rowOff>
    </xdr:from>
    <xdr:to>
      <xdr:col>21</xdr:col>
      <xdr:colOff>361950</xdr:colOff>
      <xdr:row>13</xdr:row>
      <xdr:rowOff>28575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2286A74-5556-D8C5-5D75-DE0FB505CE4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200025</xdr:colOff>
      <xdr:row>3</xdr:row>
      <xdr:rowOff>4762</xdr:rowOff>
    </xdr:from>
    <xdr:to>
      <xdr:col>18</xdr:col>
      <xdr:colOff>504825</xdr:colOff>
      <xdr:row>20</xdr:row>
      <xdr:rowOff>80962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CA51365-4A91-6ACD-688F-63965A3776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457200</xdr:colOff>
      <xdr:row>2</xdr:row>
      <xdr:rowOff>23812</xdr:rowOff>
    </xdr:from>
    <xdr:to>
      <xdr:col>14</xdr:col>
      <xdr:colOff>152400</xdr:colOff>
      <xdr:row>16</xdr:row>
      <xdr:rowOff>100012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041A9-3F78-4AF7-DD96-325672694C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fema.gov/data-visualization/disaster-declarations-states-and-counties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ncei.noaa.gov/access/billions/events/TX/1980-2024?disasters%5b%5d=all-disaster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3"/>
  <sheetViews>
    <sheetView workbookViewId="0">
      <selection activeCell="D52" sqref="D52"/>
    </sheetView>
  </sheetViews>
  <sheetFormatPr defaultRowHeight="15" x14ac:dyDescent="0.25"/>
  <cols>
    <col min="2" max="2" width="18.42578125" bestFit="1" customWidth="1"/>
    <col min="3" max="11" width="10.5703125" bestFit="1" customWidth="1"/>
  </cols>
  <sheetData>
    <row r="1" spans="1:47" ht="18.75" x14ac:dyDescent="0.3">
      <c r="A1" s="6" t="s">
        <v>720</v>
      </c>
    </row>
    <row r="2" spans="1:47" x14ac:dyDescent="0.25">
      <c r="C2">
        <v>1980</v>
      </c>
      <c r="D2">
        <v>1981</v>
      </c>
      <c r="E2">
        <v>1982</v>
      </c>
      <c r="F2">
        <v>1983</v>
      </c>
      <c r="G2">
        <v>1984</v>
      </c>
      <c r="H2">
        <v>1985</v>
      </c>
      <c r="I2">
        <v>1986</v>
      </c>
      <c r="J2">
        <v>1987</v>
      </c>
      <c r="K2">
        <v>1988</v>
      </c>
      <c r="L2">
        <v>1989</v>
      </c>
      <c r="M2">
        <v>1990</v>
      </c>
      <c r="N2">
        <v>1991</v>
      </c>
      <c r="O2">
        <v>1992</v>
      </c>
      <c r="P2">
        <v>1993</v>
      </c>
      <c r="Q2">
        <v>1994</v>
      </c>
      <c r="R2">
        <v>1995</v>
      </c>
      <c r="S2">
        <v>1996</v>
      </c>
      <c r="T2">
        <v>1997</v>
      </c>
      <c r="U2">
        <v>1998</v>
      </c>
      <c r="V2">
        <v>1999</v>
      </c>
      <c r="W2">
        <v>2000</v>
      </c>
      <c r="X2">
        <v>2001</v>
      </c>
      <c r="Y2">
        <v>2002</v>
      </c>
      <c r="Z2">
        <v>2003</v>
      </c>
      <c r="AA2">
        <v>2004</v>
      </c>
      <c r="AB2">
        <v>2005</v>
      </c>
      <c r="AC2">
        <v>2006</v>
      </c>
      <c r="AD2">
        <v>2007</v>
      </c>
      <c r="AE2">
        <v>2008</v>
      </c>
      <c r="AF2">
        <v>2009</v>
      </c>
      <c r="AG2">
        <v>2010</v>
      </c>
      <c r="AH2">
        <v>2011</v>
      </c>
      <c r="AI2">
        <v>2012</v>
      </c>
      <c r="AJ2">
        <v>2013</v>
      </c>
      <c r="AK2">
        <v>2014</v>
      </c>
      <c r="AL2">
        <v>2015</v>
      </c>
      <c r="AM2">
        <v>2016</v>
      </c>
      <c r="AN2">
        <v>2017</v>
      </c>
      <c r="AO2">
        <v>2018</v>
      </c>
      <c r="AP2">
        <v>2019</v>
      </c>
      <c r="AQ2">
        <v>2020</v>
      </c>
      <c r="AR2">
        <v>2021</v>
      </c>
      <c r="AS2">
        <v>2022</v>
      </c>
      <c r="AT2">
        <v>2023</v>
      </c>
      <c r="AU2">
        <v>2024</v>
      </c>
    </row>
    <row r="3" spans="1:47" x14ac:dyDescent="0.25">
      <c r="B3" t="s">
        <v>707</v>
      </c>
      <c r="C3">
        <f xml:space="preserve"> COUNTIFS('Disaster sheet trimmed'!$G:$G, C$2, 'Disaster sheet trimmed'!$I:$I, $B3)</f>
        <v>0</v>
      </c>
      <c r="D3">
        <f xml:space="preserve"> COUNTIFS('Disaster sheet trimmed'!$G:$G, D$2, 'Disaster sheet trimmed'!$I:$I, $B3)</f>
        <v>0</v>
      </c>
      <c r="E3">
        <f xml:space="preserve"> COUNTIFS('Disaster sheet trimmed'!$G:$G, E$2, 'Disaster sheet trimmed'!$I:$I, $B3)</f>
        <v>0</v>
      </c>
      <c r="F3">
        <f xml:space="preserve"> COUNTIFS('Disaster sheet trimmed'!$G:$G, F$2, 'Disaster sheet trimmed'!$I:$I, $B3)</f>
        <v>1</v>
      </c>
      <c r="G3">
        <f xml:space="preserve"> COUNTIFS('Disaster sheet trimmed'!$G:$G, G$2, 'Disaster sheet trimmed'!$I:$I, $B3)</f>
        <v>0</v>
      </c>
      <c r="H3">
        <f xml:space="preserve"> COUNTIFS('Disaster sheet trimmed'!$G:$G, H$2, 'Disaster sheet trimmed'!$I:$I, $B3)</f>
        <v>0</v>
      </c>
      <c r="I3">
        <f xml:space="preserve"> COUNTIFS('Disaster sheet trimmed'!$G:$G, I$2, 'Disaster sheet trimmed'!$I:$I, $B3)</f>
        <v>0</v>
      </c>
      <c r="J3">
        <f xml:space="preserve"> COUNTIFS('Disaster sheet trimmed'!$G:$G, J$2, 'Disaster sheet trimmed'!$I:$I, $B3)</f>
        <v>0</v>
      </c>
      <c r="K3">
        <f xml:space="preserve"> COUNTIFS('Disaster sheet trimmed'!$G:$G, K$2, 'Disaster sheet trimmed'!$I:$I, $B3)</f>
        <v>0</v>
      </c>
      <c r="L3">
        <f xml:space="preserve"> COUNTIFS('Disaster sheet trimmed'!$G:$G, L$2, 'Disaster sheet trimmed'!$I:$I, $B3)</f>
        <v>2</v>
      </c>
      <c r="M3">
        <f xml:space="preserve"> COUNTIFS('Disaster sheet trimmed'!$G:$G, M$2, 'Disaster sheet trimmed'!$I:$I, $B3)</f>
        <v>0</v>
      </c>
      <c r="N3">
        <f xml:space="preserve"> COUNTIFS('Disaster sheet trimmed'!$G:$G, N$2, 'Disaster sheet trimmed'!$I:$I, $B3)</f>
        <v>0</v>
      </c>
      <c r="O3">
        <f xml:space="preserve"> COUNTIFS('Disaster sheet trimmed'!$G:$G, O$2, 'Disaster sheet trimmed'!$I:$I, $B3)</f>
        <v>1</v>
      </c>
      <c r="P3">
        <f xml:space="preserve"> COUNTIFS('Disaster sheet trimmed'!$G:$G, P$2, 'Disaster sheet trimmed'!$I:$I, $B3)</f>
        <v>0</v>
      </c>
      <c r="Q3">
        <f xml:space="preserve"> COUNTIFS('Disaster sheet trimmed'!$G:$G, Q$2, 'Disaster sheet trimmed'!$I:$I, $B3)</f>
        <v>1</v>
      </c>
      <c r="R3">
        <f xml:space="preserve"> COUNTIFS('Disaster sheet trimmed'!$G:$G, R$2, 'Disaster sheet trimmed'!$I:$I, $B3)</f>
        <v>0</v>
      </c>
      <c r="S3">
        <f xml:space="preserve"> COUNTIFS('Disaster sheet trimmed'!$G:$G, S$2, 'Disaster sheet trimmed'!$I:$I, $B3)</f>
        <v>0</v>
      </c>
      <c r="T3">
        <f xml:space="preserve"> COUNTIFS('Disaster sheet trimmed'!$G:$G, T$2, 'Disaster sheet trimmed'!$I:$I, $B3)</f>
        <v>0</v>
      </c>
      <c r="U3">
        <f xml:space="preserve"> COUNTIFS('Disaster sheet trimmed'!$G:$G, U$2, 'Disaster sheet trimmed'!$I:$I, $B3)</f>
        <v>2</v>
      </c>
      <c r="V3">
        <f xml:space="preserve"> COUNTIFS('Disaster sheet trimmed'!$G:$G, V$2, 'Disaster sheet trimmed'!$I:$I, $B3)</f>
        <v>0</v>
      </c>
      <c r="W3">
        <f xml:space="preserve"> COUNTIFS('Disaster sheet trimmed'!$G:$G, W$2, 'Disaster sheet trimmed'!$I:$I, $B3)</f>
        <v>0</v>
      </c>
      <c r="X3">
        <f xml:space="preserve"> COUNTIFS('Disaster sheet trimmed'!$G:$G, X$2, 'Disaster sheet trimmed'!$I:$I, $B3)</f>
        <v>1</v>
      </c>
      <c r="Y3">
        <f xml:space="preserve"> COUNTIFS('Disaster sheet trimmed'!$G:$G, Y$2, 'Disaster sheet trimmed'!$I:$I, $B3)</f>
        <v>0</v>
      </c>
      <c r="Z3">
        <f xml:space="preserve"> COUNTIFS('Disaster sheet trimmed'!$G:$G, Z$2, 'Disaster sheet trimmed'!$I:$I, $B3)</f>
        <v>0</v>
      </c>
      <c r="AA3">
        <f xml:space="preserve"> COUNTIFS('Disaster sheet trimmed'!$G:$G, AA$2, 'Disaster sheet trimmed'!$I:$I, $B3)</f>
        <v>0</v>
      </c>
      <c r="AB3">
        <f xml:space="preserve"> COUNTIFS('Disaster sheet trimmed'!$G:$G, AB$2, 'Disaster sheet trimmed'!$I:$I, $B3)</f>
        <v>1</v>
      </c>
      <c r="AC3">
        <f xml:space="preserve"> COUNTIFS('Disaster sheet trimmed'!$G:$G, AC$2, 'Disaster sheet trimmed'!$I:$I, $B3)</f>
        <v>0</v>
      </c>
      <c r="AD3">
        <f xml:space="preserve"> COUNTIFS('Disaster sheet trimmed'!$G:$G, AD$2, 'Disaster sheet trimmed'!$I:$I, $B3)</f>
        <v>0</v>
      </c>
      <c r="AE3">
        <f xml:space="preserve"> COUNTIFS('Disaster sheet trimmed'!$G:$G, AE$2, 'Disaster sheet trimmed'!$I:$I, $B3)</f>
        <v>1</v>
      </c>
      <c r="AF3">
        <f xml:space="preserve"> COUNTIFS('Disaster sheet trimmed'!$G:$G, AF$2, 'Disaster sheet trimmed'!$I:$I, $B3)</f>
        <v>0</v>
      </c>
      <c r="AG3">
        <f xml:space="preserve"> COUNTIFS('Disaster sheet trimmed'!$G:$G, AG$2, 'Disaster sheet trimmed'!$I:$I, $B3)</f>
        <v>0</v>
      </c>
      <c r="AH3">
        <f xml:space="preserve"> COUNTIFS('Disaster sheet trimmed'!$G:$G, AH$2, 'Disaster sheet trimmed'!$I:$I, $B3)</f>
        <v>0</v>
      </c>
      <c r="AI3">
        <f xml:space="preserve"> COUNTIFS('Disaster sheet trimmed'!$G:$G, AI$2, 'Disaster sheet trimmed'!$I:$I, $B3)</f>
        <v>0</v>
      </c>
      <c r="AJ3">
        <f xml:space="preserve"> COUNTIFS('Disaster sheet trimmed'!$G:$G, AJ$2, 'Disaster sheet trimmed'!$I:$I, $B3)</f>
        <v>0</v>
      </c>
      <c r="AK3">
        <f xml:space="preserve"> COUNTIFS('Disaster sheet trimmed'!$G:$G, AK$2, 'Disaster sheet trimmed'!$I:$I, $B3)</f>
        <v>0</v>
      </c>
      <c r="AL3">
        <f xml:space="preserve"> COUNTIFS('Disaster sheet trimmed'!$G:$G, AL$2, 'Disaster sheet trimmed'!$I:$I, $B3)</f>
        <v>1</v>
      </c>
      <c r="AM3">
        <f xml:space="preserve"> COUNTIFS('Disaster sheet trimmed'!$G:$G, AM$2, 'Disaster sheet trimmed'!$I:$I, $B3)</f>
        <v>2</v>
      </c>
      <c r="AN3">
        <f xml:space="preserve"> COUNTIFS('Disaster sheet trimmed'!$G:$G, AN$2, 'Disaster sheet trimmed'!$I:$I, $B3)</f>
        <v>1</v>
      </c>
      <c r="AO3">
        <f xml:space="preserve"> COUNTIFS('Disaster sheet trimmed'!$G:$G, AO$2, 'Disaster sheet trimmed'!$I:$I, $B3)</f>
        <v>0</v>
      </c>
      <c r="AP3">
        <f xml:space="preserve"> COUNTIFS('Disaster sheet trimmed'!$G:$G, AP$2, 'Disaster sheet trimmed'!$I:$I, $B3)</f>
        <v>1</v>
      </c>
      <c r="AQ3">
        <f xml:space="preserve"> COUNTIFS('Disaster sheet trimmed'!$G:$G, AQ$2, 'Disaster sheet trimmed'!$I:$I, $B3)</f>
        <v>2</v>
      </c>
      <c r="AR3">
        <f xml:space="preserve"> COUNTIFS('Disaster sheet trimmed'!$G:$G, AR$2, 'Disaster sheet trimmed'!$I:$I, $B3)</f>
        <v>0</v>
      </c>
      <c r="AS3">
        <f xml:space="preserve"> COUNTIFS('Disaster sheet trimmed'!$G:$G, AS$2, 'Disaster sheet trimmed'!$I:$I, $B3)</f>
        <v>0</v>
      </c>
      <c r="AT3">
        <f xml:space="preserve"> COUNTIFS('Disaster sheet trimmed'!$G:$G, AT$2, 'Disaster sheet trimmed'!$I:$I, $B3)</f>
        <v>0</v>
      </c>
      <c r="AU3">
        <f xml:space="preserve"> COUNTIFS('Disaster sheet trimmed'!$G:$G, AU$2, 'Disaster sheet trimmed'!$I:$I, $B3)</f>
        <v>2</v>
      </c>
    </row>
    <row r="4" spans="1:47" x14ac:dyDescent="0.25">
      <c r="B4" t="s">
        <v>706</v>
      </c>
      <c r="C4">
        <f xml:space="preserve"> COUNTIFS('Disaster sheet trimmed'!$G:$G, C$2, 'Disaster sheet trimmed'!$I:$I, $B4)</f>
        <v>0</v>
      </c>
      <c r="D4">
        <f xml:space="preserve"> COUNTIFS('Disaster sheet trimmed'!$G:$G, D$2, 'Disaster sheet trimmed'!$I:$I, $B4)</f>
        <v>0</v>
      </c>
      <c r="E4">
        <f xml:space="preserve"> COUNTIFS('Disaster sheet trimmed'!$G:$G, E$2, 'Disaster sheet trimmed'!$I:$I, $B4)</f>
        <v>0</v>
      </c>
      <c r="F4">
        <f xml:space="preserve"> COUNTIFS('Disaster sheet trimmed'!$G:$G, F$2, 'Disaster sheet trimmed'!$I:$I, $B4)</f>
        <v>0</v>
      </c>
      <c r="G4">
        <f xml:space="preserve"> COUNTIFS('Disaster sheet trimmed'!$G:$G, G$2, 'Disaster sheet trimmed'!$I:$I, $B4)</f>
        <v>0</v>
      </c>
      <c r="H4">
        <f xml:space="preserve"> COUNTIFS('Disaster sheet trimmed'!$G:$G, H$2, 'Disaster sheet trimmed'!$I:$I, $B4)</f>
        <v>0</v>
      </c>
      <c r="I4">
        <f xml:space="preserve"> COUNTIFS('Disaster sheet trimmed'!$G:$G, I$2, 'Disaster sheet trimmed'!$I:$I, $B4)</f>
        <v>0</v>
      </c>
      <c r="J4">
        <f xml:space="preserve"> COUNTIFS('Disaster sheet trimmed'!$G:$G, J$2, 'Disaster sheet trimmed'!$I:$I, $B4)</f>
        <v>0</v>
      </c>
      <c r="K4">
        <f xml:space="preserve"> COUNTIFS('Disaster sheet trimmed'!$G:$G, K$2, 'Disaster sheet trimmed'!$I:$I, $B4)</f>
        <v>0</v>
      </c>
      <c r="L4">
        <f xml:space="preserve"> COUNTIFS('Disaster sheet trimmed'!$G:$G, L$2, 'Disaster sheet trimmed'!$I:$I, $B4)</f>
        <v>0</v>
      </c>
      <c r="M4">
        <f xml:space="preserve"> COUNTIFS('Disaster sheet trimmed'!$G:$G, M$2, 'Disaster sheet trimmed'!$I:$I, $B4)</f>
        <v>0</v>
      </c>
      <c r="N4">
        <f xml:space="preserve"> COUNTIFS('Disaster sheet trimmed'!$G:$G, N$2, 'Disaster sheet trimmed'!$I:$I, $B4)</f>
        <v>0</v>
      </c>
      <c r="O4">
        <f xml:space="preserve"> COUNTIFS('Disaster sheet trimmed'!$G:$G, O$2, 'Disaster sheet trimmed'!$I:$I, $B4)</f>
        <v>0</v>
      </c>
      <c r="P4">
        <f xml:space="preserve"> COUNTIFS('Disaster sheet trimmed'!$G:$G, P$2, 'Disaster sheet trimmed'!$I:$I, $B4)</f>
        <v>0</v>
      </c>
      <c r="Q4">
        <f xml:space="preserve"> COUNTIFS('Disaster sheet trimmed'!$G:$G, Q$2, 'Disaster sheet trimmed'!$I:$I, $B4)</f>
        <v>0</v>
      </c>
      <c r="R4">
        <f xml:space="preserve"> COUNTIFS('Disaster sheet trimmed'!$G:$G, R$2, 'Disaster sheet trimmed'!$I:$I, $B4)</f>
        <v>0</v>
      </c>
      <c r="S4">
        <f xml:space="preserve"> COUNTIFS('Disaster sheet trimmed'!$G:$G, S$2, 'Disaster sheet trimmed'!$I:$I, $B4)</f>
        <v>0</v>
      </c>
      <c r="T4">
        <f xml:space="preserve"> COUNTIFS('Disaster sheet trimmed'!$G:$G, T$2, 'Disaster sheet trimmed'!$I:$I, $B4)</f>
        <v>0</v>
      </c>
      <c r="U4">
        <f xml:space="preserve"> COUNTIFS('Disaster sheet trimmed'!$G:$G, U$2, 'Disaster sheet trimmed'!$I:$I, $B4)</f>
        <v>0</v>
      </c>
      <c r="V4">
        <f xml:space="preserve"> COUNTIFS('Disaster sheet trimmed'!$G:$G, V$2, 'Disaster sheet trimmed'!$I:$I, $B4)</f>
        <v>0</v>
      </c>
      <c r="W4">
        <f xml:space="preserve"> COUNTIFS('Disaster sheet trimmed'!$G:$G, W$2, 'Disaster sheet trimmed'!$I:$I, $B4)</f>
        <v>0</v>
      </c>
      <c r="X4">
        <f xml:space="preserve"> COUNTIFS('Disaster sheet trimmed'!$G:$G, X$2, 'Disaster sheet trimmed'!$I:$I, $B4)</f>
        <v>0</v>
      </c>
      <c r="Y4">
        <f xml:space="preserve"> COUNTIFS('Disaster sheet trimmed'!$G:$G, Y$2, 'Disaster sheet trimmed'!$I:$I, $B4)</f>
        <v>0</v>
      </c>
      <c r="Z4">
        <f xml:space="preserve"> COUNTIFS('Disaster sheet trimmed'!$G:$G, Z$2, 'Disaster sheet trimmed'!$I:$I, $B4)</f>
        <v>0</v>
      </c>
      <c r="AA4">
        <f xml:space="preserve"> COUNTIFS('Disaster sheet trimmed'!$G:$G, AA$2, 'Disaster sheet trimmed'!$I:$I, $B4)</f>
        <v>0</v>
      </c>
      <c r="AB4">
        <f xml:space="preserve"> COUNTIFS('Disaster sheet trimmed'!$G:$G, AB$2, 'Disaster sheet trimmed'!$I:$I, $B4)</f>
        <v>0</v>
      </c>
      <c r="AC4">
        <f xml:space="preserve"> COUNTIFS('Disaster sheet trimmed'!$G:$G, AC$2, 'Disaster sheet trimmed'!$I:$I, $B4)</f>
        <v>0</v>
      </c>
      <c r="AD4">
        <f xml:space="preserve"> COUNTIFS('Disaster sheet trimmed'!$G:$G, AD$2, 'Disaster sheet trimmed'!$I:$I, $B4)</f>
        <v>0</v>
      </c>
      <c r="AE4">
        <f xml:space="preserve"> COUNTIFS('Disaster sheet trimmed'!$G:$G, AE$2, 'Disaster sheet trimmed'!$I:$I, $B4)</f>
        <v>0</v>
      </c>
      <c r="AF4">
        <f xml:space="preserve"> COUNTIFS('Disaster sheet trimmed'!$G:$G, AF$2, 'Disaster sheet trimmed'!$I:$I, $B4)</f>
        <v>0</v>
      </c>
      <c r="AG4">
        <f xml:space="preserve"> COUNTIFS('Disaster sheet trimmed'!$G:$G, AG$2, 'Disaster sheet trimmed'!$I:$I, $B4)</f>
        <v>0</v>
      </c>
      <c r="AH4">
        <f xml:space="preserve"> COUNTIFS('Disaster sheet trimmed'!$G:$G, AH$2, 'Disaster sheet trimmed'!$I:$I, $B4)</f>
        <v>0</v>
      </c>
      <c r="AI4">
        <f xml:space="preserve"> COUNTIFS('Disaster sheet trimmed'!$G:$G, AI$2, 'Disaster sheet trimmed'!$I:$I, $B4)</f>
        <v>0</v>
      </c>
      <c r="AJ4">
        <f xml:space="preserve"> COUNTIFS('Disaster sheet trimmed'!$G:$G, AJ$2, 'Disaster sheet trimmed'!$I:$I, $B4)</f>
        <v>0</v>
      </c>
      <c r="AK4">
        <f xml:space="preserve"> COUNTIFS('Disaster sheet trimmed'!$G:$G, AK$2, 'Disaster sheet trimmed'!$I:$I, $B4)</f>
        <v>0</v>
      </c>
      <c r="AL4">
        <f xml:space="preserve"> COUNTIFS('Disaster sheet trimmed'!$G:$G, AL$2, 'Disaster sheet trimmed'!$I:$I, $B4)</f>
        <v>0</v>
      </c>
      <c r="AM4">
        <f xml:space="preserve"> COUNTIFS('Disaster sheet trimmed'!$G:$G, AM$2, 'Disaster sheet trimmed'!$I:$I, $B4)</f>
        <v>0</v>
      </c>
      <c r="AN4">
        <f xml:space="preserve"> COUNTIFS('Disaster sheet trimmed'!$G:$G, AN$2, 'Disaster sheet trimmed'!$I:$I, $B4)</f>
        <v>0</v>
      </c>
      <c r="AO4">
        <f xml:space="preserve"> COUNTIFS('Disaster sheet trimmed'!$G:$G, AO$2, 'Disaster sheet trimmed'!$I:$I, $B4)</f>
        <v>0</v>
      </c>
      <c r="AP4">
        <f xml:space="preserve"> COUNTIFS('Disaster sheet trimmed'!$G:$G, AP$2, 'Disaster sheet trimmed'!$I:$I, $B4)</f>
        <v>0</v>
      </c>
      <c r="AQ4">
        <f xml:space="preserve"> COUNTIFS('Disaster sheet trimmed'!$G:$G, AQ$2, 'Disaster sheet trimmed'!$I:$I, $B4)</f>
        <v>0</v>
      </c>
      <c r="AR4">
        <f xml:space="preserve"> COUNTIFS('Disaster sheet trimmed'!$G:$G, AR$2, 'Disaster sheet trimmed'!$I:$I, $B4)</f>
        <v>1</v>
      </c>
      <c r="AS4">
        <f xml:space="preserve"> COUNTIFS('Disaster sheet trimmed'!$G:$G, AS$2, 'Disaster sheet trimmed'!$I:$I, $B4)</f>
        <v>0</v>
      </c>
      <c r="AT4">
        <f xml:space="preserve"> COUNTIFS('Disaster sheet trimmed'!$G:$G, AT$2, 'Disaster sheet trimmed'!$I:$I, $B4)</f>
        <v>0</v>
      </c>
      <c r="AU4">
        <f xml:space="preserve"> COUNTIFS('Disaster sheet trimmed'!$G:$G, AU$2, 'Disaster sheet trimmed'!$I:$I, $B4)</f>
        <v>0</v>
      </c>
    </row>
    <row r="5" spans="1:47" x14ac:dyDescent="0.25">
      <c r="B5" t="s">
        <v>279</v>
      </c>
      <c r="C5">
        <f xml:space="preserve"> COUNTIFS('Disaster sheet trimmed'!$G:$G, C$2, 'Disaster sheet trimmed'!$I:$I, $B5)</f>
        <v>0</v>
      </c>
      <c r="D5">
        <f xml:space="preserve"> COUNTIFS('Disaster sheet trimmed'!$G:$G, D$2, 'Disaster sheet trimmed'!$I:$I, $B5)</f>
        <v>0</v>
      </c>
      <c r="E5">
        <f xml:space="preserve"> COUNTIFS('Disaster sheet trimmed'!$G:$G, E$2, 'Disaster sheet trimmed'!$I:$I, $B5)</f>
        <v>0</v>
      </c>
      <c r="F5">
        <f xml:space="preserve"> COUNTIFS('Disaster sheet trimmed'!$G:$G, F$2, 'Disaster sheet trimmed'!$I:$I, $B5)</f>
        <v>0</v>
      </c>
      <c r="G5">
        <f xml:space="preserve"> COUNTIFS('Disaster sheet trimmed'!$G:$G, G$2, 'Disaster sheet trimmed'!$I:$I, $B5)</f>
        <v>0</v>
      </c>
      <c r="H5">
        <f xml:space="preserve"> COUNTIFS('Disaster sheet trimmed'!$G:$G, H$2, 'Disaster sheet trimmed'!$I:$I, $B5)</f>
        <v>0</v>
      </c>
      <c r="I5">
        <f xml:space="preserve"> COUNTIFS('Disaster sheet trimmed'!$G:$G, I$2, 'Disaster sheet trimmed'!$I:$I, $B5)</f>
        <v>0</v>
      </c>
      <c r="J5">
        <f xml:space="preserve"> COUNTIFS('Disaster sheet trimmed'!$G:$G, J$2, 'Disaster sheet trimmed'!$I:$I, $B5)</f>
        <v>0</v>
      </c>
      <c r="K5">
        <f xml:space="preserve"> COUNTIFS('Disaster sheet trimmed'!$G:$G, K$2, 'Disaster sheet trimmed'!$I:$I, $B5)</f>
        <v>0</v>
      </c>
      <c r="L5">
        <f xml:space="preserve"> COUNTIFS('Disaster sheet trimmed'!$G:$G, L$2, 'Disaster sheet trimmed'!$I:$I, $B5)</f>
        <v>0</v>
      </c>
      <c r="M5">
        <f xml:space="preserve"> COUNTIFS('Disaster sheet trimmed'!$G:$G, M$2, 'Disaster sheet trimmed'!$I:$I, $B5)</f>
        <v>0</v>
      </c>
      <c r="N5">
        <f xml:space="preserve"> COUNTIFS('Disaster sheet trimmed'!$G:$G, N$2, 'Disaster sheet trimmed'!$I:$I, $B5)</f>
        <v>0</v>
      </c>
      <c r="O5">
        <f xml:space="preserve"> COUNTIFS('Disaster sheet trimmed'!$G:$G, O$2, 'Disaster sheet trimmed'!$I:$I, $B5)</f>
        <v>0</v>
      </c>
      <c r="P5">
        <f xml:space="preserve"> COUNTIFS('Disaster sheet trimmed'!$G:$G, P$2, 'Disaster sheet trimmed'!$I:$I, $B5)</f>
        <v>0</v>
      </c>
      <c r="Q5">
        <f xml:space="preserve"> COUNTIFS('Disaster sheet trimmed'!$G:$G, Q$2, 'Disaster sheet trimmed'!$I:$I, $B5)</f>
        <v>0</v>
      </c>
      <c r="R5">
        <f xml:space="preserve"> COUNTIFS('Disaster sheet trimmed'!$G:$G, R$2, 'Disaster sheet trimmed'!$I:$I, $B5)</f>
        <v>0</v>
      </c>
      <c r="S5">
        <f xml:space="preserve"> COUNTIFS('Disaster sheet trimmed'!$G:$G, S$2, 'Disaster sheet trimmed'!$I:$I, $B5)</f>
        <v>0</v>
      </c>
      <c r="T5">
        <f xml:space="preserve"> COUNTIFS('Disaster sheet trimmed'!$G:$G, T$2, 'Disaster sheet trimmed'!$I:$I, $B5)</f>
        <v>0</v>
      </c>
      <c r="U5">
        <f xml:space="preserve"> COUNTIFS('Disaster sheet trimmed'!$G:$G, U$2, 'Disaster sheet trimmed'!$I:$I, $B5)</f>
        <v>0</v>
      </c>
      <c r="V5">
        <f xml:space="preserve"> COUNTIFS('Disaster sheet trimmed'!$G:$G, V$2, 'Disaster sheet trimmed'!$I:$I, $B5)</f>
        <v>0</v>
      </c>
      <c r="W5">
        <f xml:space="preserve"> COUNTIFS('Disaster sheet trimmed'!$G:$G, W$2, 'Disaster sheet trimmed'!$I:$I, $B5)</f>
        <v>0</v>
      </c>
      <c r="X5">
        <f xml:space="preserve"> COUNTIFS('Disaster sheet trimmed'!$G:$G, X$2, 'Disaster sheet trimmed'!$I:$I, $B5)</f>
        <v>0</v>
      </c>
      <c r="Y5">
        <f xml:space="preserve"> COUNTIFS('Disaster sheet trimmed'!$G:$G, Y$2, 'Disaster sheet trimmed'!$I:$I, $B5)</f>
        <v>0</v>
      </c>
      <c r="Z5">
        <f xml:space="preserve"> COUNTIFS('Disaster sheet trimmed'!$G:$G, Z$2, 'Disaster sheet trimmed'!$I:$I, $B5)</f>
        <v>0</v>
      </c>
      <c r="AA5">
        <f xml:space="preserve"> COUNTIFS('Disaster sheet trimmed'!$G:$G, AA$2, 'Disaster sheet trimmed'!$I:$I, $B5)</f>
        <v>0</v>
      </c>
      <c r="AB5">
        <f xml:space="preserve"> COUNTIFS('Disaster sheet trimmed'!$G:$G, AB$2, 'Disaster sheet trimmed'!$I:$I, $B5)</f>
        <v>0</v>
      </c>
      <c r="AC5">
        <f xml:space="preserve"> COUNTIFS('Disaster sheet trimmed'!$G:$G, AC$2, 'Disaster sheet trimmed'!$I:$I, $B5)</f>
        <v>1</v>
      </c>
      <c r="AD5">
        <f xml:space="preserve"> COUNTIFS('Disaster sheet trimmed'!$G:$G, AD$2, 'Disaster sheet trimmed'!$I:$I, $B5)</f>
        <v>0</v>
      </c>
      <c r="AE5">
        <f xml:space="preserve"> COUNTIFS('Disaster sheet trimmed'!$G:$G, AE$2, 'Disaster sheet trimmed'!$I:$I, $B5)</f>
        <v>0</v>
      </c>
      <c r="AF5">
        <f xml:space="preserve"> COUNTIFS('Disaster sheet trimmed'!$G:$G, AF$2, 'Disaster sheet trimmed'!$I:$I, $B5)</f>
        <v>0</v>
      </c>
      <c r="AG5">
        <f xml:space="preserve"> COUNTIFS('Disaster sheet trimmed'!$G:$G, AG$2, 'Disaster sheet trimmed'!$I:$I, $B5)</f>
        <v>0</v>
      </c>
      <c r="AH5">
        <f xml:space="preserve"> COUNTIFS('Disaster sheet trimmed'!$G:$G, AH$2, 'Disaster sheet trimmed'!$I:$I, $B5)</f>
        <v>1</v>
      </c>
      <c r="AI5">
        <f xml:space="preserve"> COUNTIFS('Disaster sheet trimmed'!$G:$G, AI$2, 'Disaster sheet trimmed'!$I:$I, $B5)</f>
        <v>0</v>
      </c>
      <c r="AJ5">
        <f xml:space="preserve"> COUNTIFS('Disaster sheet trimmed'!$G:$G, AJ$2, 'Disaster sheet trimmed'!$I:$I, $B5)</f>
        <v>0</v>
      </c>
      <c r="AK5">
        <f xml:space="preserve"> COUNTIFS('Disaster sheet trimmed'!$G:$G, AK$2, 'Disaster sheet trimmed'!$I:$I, $B5)</f>
        <v>0</v>
      </c>
      <c r="AL5">
        <f xml:space="preserve"> COUNTIFS('Disaster sheet trimmed'!$G:$G, AL$2, 'Disaster sheet trimmed'!$I:$I, $B5)</f>
        <v>0</v>
      </c>
      <c r="AM5">
        <f xml:space="preserve"> COUNTIFS('Disaster sheet trimmed'!$G:$G, AM$2, 'Disaster sheet trimmed'!$I:$I, $B5)</f>
        <v>0</v>
      </c>
      <c r="AN5">
        <f xml:space="preserve"> COUNTIFS('Disaster sheet trimmed'!$G:$G, AN$2, 'Disaster sheet trimmed'!$I:$I, $B5)</f>
        <v>0</v>
      </c>
      <c r="AO5">
        <f xml:space="preserve"> COUNTIFS('Disaster sheet trimmed'!$G:$G, AO$2, 'Disaster sheet trimmed'!$I:$I, $B5)</f>
        <v>0</v>
      </c>
      <c r="AP5">
        <f xml:space="preserve"> COUNTIFS('Disaster sheet trimmed'!$G:$G, AP$2, 'Disaster sheet trimmed'!$I:$I, $B5)</f>
        <v>0</v>
      </c>
      <c r="AQ5">
        <f xml:space="preserve"> COUNTIFS('Disaster sheet trimmed'!$G:$G, AQ$2, 'Disaster sheet trimmed'!$I:$I, $B5)</f>
        <v>0</v>
      </c>
      <c r="AR5">
        <f xml:space="preserve"> COUNTIFS('Disaster sheet trimmed'!$G:$G, AR$2, 'Disaster sheet trimmed'!$I:$I, $B5)</f>
        <v>0</v>
      </c>
      <c r="AS5">
        <f xml:space="preserve"> COUNTIFS('Disaster sheet trimmed'!$G:$G, AS$2, 'Disaster sheet trimmed'!$I:$I, $B5)</f>
        <v>0</v>
      </c>
      <c r="AT5">
        <f xml:space="preserve"> COUNTIFS('Disaster sheet trimmed'!$G:$G, AT$2, 'Disaster sheet trimmed'!$I:$I, $B5)</f>
        <v>0</v>
      </c>
      <c r="AU5">
        <f xml:space="preserve"> COUNTIFS('Disaster sheet trimmed'!$G:$G, AU$2, 'Disaster sheet trimmed'!$I:$I, $B5)</f>
        <v>0</v>
      </c>
    </row>
    <row r="6" spans="1:47" x14ac:dyDescent="0.25">
      <c r="B6" t="s">
        <v>651</v>
      </c>
      <c r="C6">
        <f xml:space="preserve"> COUNTIFS('Disaster sheet trimmed'!$G:$G, C$2, 'Disaster sheet trimmed'!$I:$I, $B6)</f>
        <v>0</v>
      </c>
      <c r="D6">
        <f xml:space="preserve"> COUNTIFS('Disaster sheet trimmed'!$G:$G, D$2, 'Disaster sheet trimmed'!$I:$I, $B6)</f>
        <v>0</v>
      </c>
      <c r="E6">
        <f xml:space="preserve"> COUNTIFS('Disaster sheet trimmed'!$G:$G, E$2, 'Disaster sheet trimmed'!$I:$I, $B6)</f>
        <v>0</v>
      </c>
      <c r="F6">
        <f xml:space="preserve"> COUNTIFS('Disaster sheet trimmed'!$G:$G, F$2, 'Disaster sheet trimmed'!$I:$I, $B6)</f>
        <v>0</v>
      </c>
      <c r="G6">
        <f xml:space="preserve"> COUNTIFS('Disaster sheet trimmed'!$G:$G, G$2, 'Disaster sheet trimmed'!$I:$I, $B6)</f>
        <v>0</v>
      </c>
      <c r="H6">
        <f xml:space="preserve"> COUNTIFS('Disaster sheet trimmed'!$G:$G, H$2, 'Disaster sheet trimmed'!$I:$I, $B6)</f>
        <v>0</v>
      </c>
      <c r="I6">
        <f xml:space="preserve"> COUNTIFS('Disaster sheet trimmed'!$G:$G, I$2, 'Disaster sheet trimmed'!$I:$I, $B6)</f>
        <v>0</v>
      </c>
      <c r="J6">
        <f xml:space="preserve"> COUNTIFS('Disaster sheet trimmed'!$G:$G, J$2, 'Disaster sheet trimmed'!$I:$I, $B6)</f>
        <v>0</v>
      </c>
      <c r="K6">
        <f xml:space="preserve"> COUNTIFS('Disaster sheet trimmed'!$G:$G, K$2, 'Disaster sheet trimmed'!$I:$I, $B6)</f>
        <v>0</v>
      </c>
      <c r="L6">
        <f xml:space="preserve"> COUNTIFS('Disaster sheet trimmed'!$G:$G, L$2, 'Disaster sheet trimmed'!$I:$I, $B6)</f>
        <v>0</v>
      </c>
      <c r="M6">
        <f xml:space="preserve"> COUNTIFS('Disaster sheet trimmed'!$G:$G, M$2, 'Disaster sheet trimmed'!$I:$I, $B6)</f>
        <v>0</v>
      </c>
      <c r="N6">
        <f xml:space="preserve"> COUNTIFS('Disaster sheet trimmed'!$G:$G, N$2, 'Disaster sheet trimmed'!$I:$I, $B6)</f>
        <v>0</v>
      </c>
      <c r="O6">
        <f xml:space="preserve"> COUNTIFS('Disaster sheet trimmed'!$G:$G, O$2, 'Disaster sheet trimmed'!$I:$I, $B6)</f>
        <v>0</v>
      </c>
      <c r="P6">
        <f xml:space="preserve"> COUNTIFS('Disaster sheet trimmed'!$G:$G, P$2, 'Disaster sheet trimmed'!$I:$I, $B6)</f>
        <v>0</v>
      </c>
      <c r="Q6">
        <f xml:space="preserve"> COUNTIFS('Disaster sheet trimmed'!$G:$G, Q$2, 'Disaster sheet trimmed'!$I:$I, $B6)</f>
        <v>0</v>
      </c>
      <c r="R6">
        <f xml:space="preserve"> COUNTIFS('Disaster sheet trimmed'!$G:$G, R$2, 'Disaster sheet trimmed'!$I:$I, $B6)</f>
        <v>0</v>
      </c>
      <c r="S6">
        <f xml:space="preserve"> COUNTIFS('Disaster sheet trimmed'!$G:$G, S$2, 'Disaster sheet trimmed'!$I:$I, $B6)</f>
        <v>0</v>
      </c>
      <c r="T6">
        <f xml:space="preserve"> COUNTIFS('Disaster sheet trimmed'!$G:$G, T$2, 'Disaster sheet trimmed'!$I:$I, $B6)</f>
        <v>0</v>
      </c>
      <c r="U6">
        <f xml:space="preserve"> COUNTIFS('Disaster sheet trimmed'!$G:$G, U$2, 'Disaster sheet trimmed'!$I:$I, $B6)</f>
        <v>0</v>
      </c>
      <c r="V6">
        <f xml:space="preserve"> COUNTIFS('Disaster sheet trimmed'!$G:$G, V$2, 'Disaster sheet trimmed'!$I:$I, $B6)</f>
        <v>0</v>
      </c>
      <c r="W6">
        <f xml:space="preserve"> COUNTIFS('Disaster sheet trimmed'!$G:$G, W$2, 'Disaster sheet trimmed'!$I:$I, $B6)</f>
        <v>0</v>
      </c>
      <c r="X6">
        <f xml:space="preserve"> COUNTIFS('Disaster sheet trimmed'!$G:$G, X$2, 'Disaster sheet trimmed'!$I:$I, $B6)</f>
        <v>0</v>
      </c>
      <c r="Y6">
        <f xml:space="preserve"> COUNTIFS('Disaster sheet trimmed'!$G:$G, Y$2, 'Disaster sheet trimmed'!$I:$I, $B6)</f>
        <v>0</v>
      </c>
      <c r="Z6">
        <f xml:space="preserve"> COUNTIFS('Disaster sheet trimmed'!$G:$G, Z$2, 'Disaster sheet trimmed'!$I:$I, $B6)</f>
        <v>0</v>
      </c>
      <c r="AA6">
        <f xml:space="preserve"> COUNTIFS('Disaster sheet trimmed'!$G:$G, AA$2, 'Disaster sheet trimmed'!$I:$I, $B6)</f>
        <v>0</v>
      </c>
      <c r="AB6">
        <f xml:space="preserve"> COUNTIFS('Disaster sheet trimmed'!$G:$G, AB$2, 'Disaster sheet trimmed'!$I:$I, $B6)</f>
        <v>0</v>
      </c>
      <c r="AC6">
        <f xml:space="preserve"> COUNTIFS('Disaster sheet trimmed'!$G:$G, AC$2, 'Disaster sheet trimmed'!$I:$I, $B6)</f>
        <v>0</v>
      </c>
      <c r="AD6">
        <f xml:space="preserve"> COUNTIFS('Disaster sheet trimmed'!$G:$G, AD$2, 'Disaster sheet trimmed'!$I:$I, $B6)</f>
        <v>0</v>
      </c>
      <c r="AE6">
        <f xml:space="preserve"> COUNTIFS('Disaster sheet trimmed'!$G:$G, AE$2, 'Disaster sheet trimmed'!$I:$I, $B6)</f>
        <v>0</v>
      </c>
      <c r="AF6">
        <f xml:space="preserve"> COUNTIFS('Disaster sheet trimmed'!$G:$G, AF$2, 'Disaster sheet trimmed'!$I:$I, $B6)</f>
        <v>0</v>
      </c>
      <c r="AG6">
        <f xml:space="preserve"> COUNTIFS('Disaster sheet trimmed'!$G:$G, AG$2, 'Disaster sheet trimmed'!$I:$I, $B6)</f>
        <v>0</v>
      </c>
      <c r="AH6">
        <f xml:space="preserve"> COUNTIFS('Disaster sheet trimmed'!$G:$G, AH$2, 'Disaster sheet trimmed'!$I:$I, $B6)</f>
        <v>0</v>
      </c>
      <c r="AI6">
        <f xml:space="preserve"> COUNTIFS('Disaster sheet trimmed'!$G:$G, AI$2, 'Disaster sheet trimmed'!$I:$I, $B6)</f>
        <v>0</v>
      </c>
      <c r="AJ6">
        <f xml:space="preserve"> COUNTIFS('Disaster sheet trimmed'!$G:$G, AJ$2, 'Disaster sheet trimmed'!$I:$I, $B6)</f>
        <v>0</v>
      </c>
      <c r="AK6">
        <f xml:space="preserve"> COUNTIFS('Disaster sheet trimmed'!$G:$G, AK$2, 'Disaster sheet trimmed'!$I:$I, $B6)</f>
        <v>0</v>
      </c>
      <c r="AL6">
        <f xml:space="preserve"> COUNTIFS('Disaster sheet trimmed'!$G:$G, AL$2, 'Disaster sheet trimmed'!$I:$I, $B6)</f>
        <v>0</v>
      </c>
      <c r="AM6">
        <f xml:space="preserve"> COUNTIFS('Disaster sheet trimmed'!$G:$G, AM$2, 'Disaster sheet trimmed'!$I:$I, $B6)</f>
        <v>0</v>
      </c>
      <c r="AN6">
        <f xml:space="preserve"> COUNTIFS('Disaster sheet trimmed'!$G:$G, AN$2, 'Disaster sheet trimmed'!$I:$I, $B6)</f>
        <v>0</v>
      </c>
      <c r="AO6">
        <f xml:space="preserve"> COUNTIFS('Disaster sheet trimmed'!$G:$G, AO$2, 'Disaster sheet trimmed'!$I:$I, $B6)</f>
        <v>0</v>
      </c>
      <c r="AP6">
        <f xml:space="preserve"> COUNTIFS('Disaster sheet trimmed'!$G:$G, AP$2, 'Disaster sheet trimmed'!$I:$I, $B6)</f>
        <v>0</v>
      </c>
      <c r="AQ6">
        <f xml:space="preserve"> COUNTIFS('Disaster sheet trimmed'!$G:$G, AQ$2, 'Disaster sheet trimmed'!$I:$I, $B6)</f>
        <v>0</v>
      </c>
      <c r="AR6">
        <f xml:space="preserve"> COUNTIFS('Disaster sheet trimmed'!$G:$G, AR$2, 'Disaster sheet trimmed'!$I:$I, $B6)</f>
        <v>0</v>
      </c>
      <c r="AS6">
        <f xml:space="preserve"> COUNTIFS('Disaster sheet trimmed'!$G:$G, AS$2, 'Disaster sheet trimmed'!$I:$I, $B6)</f>
        <v>0</v>
      </c>
      <c r="AT6">
        <f xml:space="preserve"> COUNTIFS('Disaster sheet trimmed'!$G:$G, AT$2, 'Disaster sheet trimmed'!$I:$I, $B6)</f>
        <v>0</v>
      </c>
      <c r="AU6">
        <f xml:space="preserve"> COUNTIFS('Disaster sheet trimmed'!$G:$G, AU$2, 'Disaster sheet trimmed'!$I:$I, $B6)</f>
        <v>0</v>
      </c>
    </row>
    <row r="8" spans="1:47" ht="18.75" x14ac:dyDescent="0.3">
      <c r="A8" s="6" t="s">
        <v>721</v>
      </c>
    </row>
    <row r="9" spans="1:47" x14ac:dyDescent="0.25">
      <c r="C9">
        <v>1980</v>
      </c>
      <c r="D9">
        <v>1981</v>
      </c>
      <c r="E9">
        <v>1982</v>
      </c>
      <c r="F9">
        <v>1983</v>
      </c>
      <c r="G9">
        <v>1984</v>
      </c>
      <c r="H9">
        <v>1985</v>
      </c>
      <c r="I9">
        <v>1986</v>
      </c>
      <c r="J9">
        <v>1987</v>
      </c>
      <c r="K9">
        <v>1988</v>
      </c>
      <c r="L9">
        <v>1989</v>
      </c>
      <c r="M9">
        <v>1990</v>
      </c>
      <c r="N9">
        <v>1991</v>
      </c>
      <c r="O9">
        <v>1992</v>
      </c>
      <c r="P9">
        <v>1993</v>
      </c>
      <c r="Q9">
        <v>1994</v>
      </c>
      <c r="R9">
        <v>1995</v>
      </c>
      <c r="S9">
        <v>1996</v>
      </c>
      <c r="T9">
        <v>1997</v>
      </c>
      <c r="U9">
        <v>1998</v>
      </c>
      <c r="V9">
        <v>1999</v>
      </c>
      <c r="W9">
        <v>2000</v>
      </c>
      <c r="X9">
        <v>2001</v>
      </c>
      <c r="Y9">
        <v>2002</v>
      </c>
      <c r="Z9">
        <v>2003</v>
      </c>
      <c r="AA9">
        <v>2004</v>
      </c>
      <c r="AB9">
        <v>2005</v>
      </c>
      <c r="AC9">
        <v>2006</v>
      </c>
      <c r="AD9">
        <v>2007</v>
      </c>
      <c r="AE9">
        <v>2008</v>
      </c>
      <c r="AF9">
        <v>2009</v>
      </c>
      <c r="AG9">
        <v>2010</v>
      </c>
      <c r="AH9">
        <v>2011</v>
      </c>
      <c r="AI9">
        <v>2012</v>
      </c>
      <c r="AJ9">
        <v>2013</v>
      </c>
      <c r="AK9">
        <v>2014</v>
      </c>
      <c r="AL9">
        <v>2015</v>
      </c>
      <c r="AM9">
        <v>2016</v>
      </c>
      <c r="AN9">
        <v>2017</v>
      </c>
      <c r="AO9">
        <v>2018</v>
      </c>
      <c r="AP9">
        <v>2019</v>
      </c>
      <c r="AQ9">
        <v>2020</v>
      </c>
      <c r="AR9">
        <v>2021</v>
      </c>
      <c r="AS9">
        <v>2022</v>
      </c>
      <c r="AT9">
        <v>2023</v>
      </c>
      <c r="AU9">
        <v>2024</v>
      </c>
    </row>
    <row r="10" spans="1:47" x14ac:dyDescent="0.25">
      <c r="B10" t="s">
        <v>707</v>
      </c>
      <c r="C10">
        <f xml:space="preserve"> C3</f>
        <v>0</v>
      </c>
      <c r="D10">
        <f xml:space="preserve"> C10+D3</f>
        <v>0</v>
      </c>
      <c r="E10">
        <f xml:space="preserve"> D10+E3</f>
        <v>0</v>
      </c>
      <c r="F10">
        <f xml:space="preserve"> E10+F3</f>
        <v>1</v>
      </c>
      <c r="G10">
        <f xml:space="preserve"> F10+G3</f>
        <v>1</v>
      </c>
      <c r="H10">
        <f xml:space="preserve"> G10+H3</f>
        <v>1</v>
      </c>
      <c r="I10">
        <f xml:space="preserve"> H10+I3</f>
        <v>1</v>
      </c>
      <c r="J10">
        <f xml:space="preserve"> I10+J3</f>
        <v>1</v>
      </c>
      <c r="K10">
        <f xml:space="preserve"> J10+K3</f>
        <v>1</v>
      </c>
      <c r="L10">
        <f xml:space="preserve"> K10+L3</f>
        <v>3</v>
      </c>
      <c r="M10">
        <f xml:space="preserve"> L10+M3</f>
        <v>3</v>
      </c>
      <c r="N10">
        <f xml:space="preserve"> M10+N3</f>
        <v>3</v>
      </c>
      <c r="O10">
        <f xml:space="preserve"> N10+O3</f>
        <v>4</v>
      </c>
      <c r="P10">
        <f xml:space="preserve"> O10+P3</f>
        <v>4</v>
      </c>
      <c r="Q10">
        <f xml:space="preserve"> P10+Q3</f>
        <v>5</v>
      </c>
      <c r="R10">
        <f xml:space="preserve"> Q10+R3</f>
        <v>5</v>
      </c>
      <c r="S10">
        <f xml:space="preserve"> R10+S3</f>
        <v>5</v>
      </c>
      <c r="T10">
        <f xml:space="preserve"> S10+T3</f>
        <v>5</v>
      </c>
      <c r="U10">
        <f xml:space="preserve"> T10+U3</f>
        <v>7</v>
      </c>
      <c r="V10">
        <f xml:space="preserve"> U10+V3</f>
        <v>7</v>
      </c>
      <c r="W10">
        <f xml:space="preserve"> V10+W3</f>
        <v>7</v>
      </c>
      <c r="X10">
        <f xml:space="preserve"> W10+X3</f>
        <v>8</v>
      </c>
      <c r="Y10">
        <f xml:space="preserve"> X10+Y3</f>
        <v>8</v>
      </c>
      <c r="Z10">
        <f xml:space="preserve"> Y10+Z3</f>
        <v>8</v>
      </c>
      <c r="AA10">
        <f xml:space="preserve"> Z10+AA3</f>
        <v>8</v>
      </c>
      <c r="AB10">
        <f xml:space="preserve"> AA10+AB3</f>
        <v>9</v>
      </c>
      <c r="AC10">
        <f xml:space="preserve"> AB10+AC3</f>
        <v>9</v>
      </c>
      <c r="AD10">
        <f xml:space="preserve"> AC10+AD3</f>
        <v>9</v>
      </c>
      <c r="AE10">
        <f xml:space="preserve"> AD10+AE3</f>
        <v>10</v>
      </c>
      <c r="AF10">
        <f xml:space="preserve"> AE10+AF3</f>
        <v>10</v>
      </c>
      <c r="AG10">
        <f xml:space="preserve"> AF10+AG3</f>
        <v>10</v>
      </c>
      <c r="AH10">
        <f xml:space="preserve"> AG10+AH3</f>
        <v>10</v>
      </c>
      <c r="AI10">
        <f xml:space="preserve"> AH10+AI3</f>
        <v>10</v>
      </c>
      <c r="AJ10">
        <f xml:space="preserve"> AI10+AJ3</f>
        <v>10</v>
      </c>
      <c r="AK10">
        <f xml:space="preserve"> AJ10+AK3</f>
        <v>10</v>
      </c>
      <c r="AL10">
        <f xml:space="preserve"> AK10+AL3</f>
        <v>11</v>
      </c>
      <c r="AM10">
        <f xml:space="preserve"> AL10+AM3</f>
        <v>13</v>
      </c>
      <c r="AN10">
        <f xml:space="preserve"> AM10+AN3</f>
        <v>14</v>
      </c>
      <c r="AO10">
        <f xml:space="preserve"> AN10+AO3</f>
        <v>14</v>
      </c>
      <c r="AP10">
        <f xml:space="preserve"> AO10+AP3</f>
        <v>15</v>
      </c>
      <c r="AQ10">
        <f xml:space="preserve"> AP10+AQ3</f>
        <v>17</v>
      </c>
      <c r="AR10">
        <f xml:space="preserve"> AQ10+AR3</f>
        <v>17</v>
      </c>
      <c r="AS10">
        <f xml:space="preserve"> AR10+AS3</f>
        <v>17</v>
      </c>
      <c r="AT10">
        <f xml:space="preserve"> AS10+AT3</f>
        <v>17</v>
      </c>
      <c r="AU10">
        <f xml:space="preserve"> AT10+AU3</f>
        <v>19</v>
      </c>
    </row>
    <row r="11" spans="1:47" x14ac:dyDescent="0.25">
      <c r="B11" t="s">
        <v>706</v>
      </c>
      <c r="C11">
        <f t="shared" ref="C11:C12" si="0" xml:space="preserve"> C4</f>
        <v>0</v>
      </c>
      <c r="D11">
        <f xml:space="preserve"> C11+D4</f>
        <v>0</v>
      </c>
      <c r="E11">
        <f xml:space="preserve"> D11+E4</f>
        <v>0</v>
      </c>
      <c r="F11">
        <f xml:space="preserve"> E11+F4</f>
        <v>0</v>
      </c>
      <c r="G11">
        <f xml:space="preserve"> F11+G4</f>
        <v>0</v>
      </c>
      <c r="H11">
        <f xml:space="preserve"> G11+H4</f>
        <v>0</v>
      </c>
      <c r="I11">
        <f xml:space="preserve"> H11+I4</f>
        <v>0</v>
      </c>
      <c r="J11">
        <f xml:space="preserve"> I11+J4</f>
        <v>0</v>
      </c>
      <c r="K11">
        <f xml:space="preserve"> J11+K4</f>
        <v>0</v>
      </c>
      <c r="L11">
        <f xml:space="preserve"> K11+L4</f>
        <v>0</v>
      </c>
      <c r="M11">
        <f xml:space="preserve"> L11+M4</f>
        <v>0</v>
      </c>
      <c r="N11">
        <f xml:space="preserve"> M11+N4</f>
        <v>0</v>
      </c>
      <c r="O11">
        <f xml:space="preserve"> N11+O4</f>
        <v>0</v>
      </c>
      <c r="P11">
        <f xml:space="preserve"> O11+P4</f>
        <v>0</v>
      </c>
      <c r="Q11">
        <f xml:space="preserve"> P11+Q4</f>
        <v>0</v>
      </c>
      <c r="R11">
        <f xml:space="preserve"> Q11+R4</f>
        <v>0</v>
      </c>
      <c r="S11">
        <f xml:space="preserve"> R11+S4</f>
        <v>0</v>
      </c>
      <c r="T11">
        <f xml:space="preserve"> S11+T4</f>
        <v>0</v>
      </c>
      <c r="U11">
        <f xml:space="preserve"> T11+U4</f>
        <v>0</v>
      </c>
      <c r="V11">
        <f xml:space="preserve"> U11+V4</f>
        <v>0</v>
      </c>
      <c r="W11">
        <f xml:space="preserve"> V11+W4</f>
        <v>0</v>
      </c>
      <c r="X11">
        <f xml:space="preserve"> W11+X4</f>
        <v>0</v>
      </c>
      <c r="Y11">
        <f xml:space="preserve"> X11+Y4</f>
        <v>0</v>
      </c>
      <c r="Z11">
        <f xml:space="preserve"> Y11+Z4</f>
        <v>0</v>
      </c>
      <c r="AA11">
        <f xml:space="preserve"> Z11+AA4</f>
        <v>0</v>
      </c>
      <c r="AB11">
        <f xml:space="preserve"> AA11+AB4</f>
        <v>0</v>
      </c>
      <c r="AC11">
        <f xml:space="preserve"> AB11+AC4</f>
        <v>0</v>
      </c>
      <c r="AD11">
        <f xml:space="preserve"> AC11+AD4</f>
        <v>0</v>
      </c>
      <c r="AE11">
        <f xml:space="preserve"> AD11+AE4</f>
        <v>0</v>
      </c>
      <c r="AF11">
        <f xml:space="preserve"> AE11+AF4</f>
        <v>0</v>
      </c>
      <c r="AG11">
        <f xml:space="preserve"> AF11+AG4</f>
        <v>0</v>
      </c>
      <c r="AH11">
        <f xml:space="preserve"> AG11+AH4</f>
        <v>0</v>
      </c>
      <c r="AI11">
        <f xml:space="preserve"> AH11+AI4</f>
        <v>0</v>
      </c>
      <c r="AJ11">
        <f xml:space="preserve"> AI11+AJ4</f>
        <v>0</v>
      </c>
      <c r="AK11">
        <f xml:space="preserve"> AJ11+AK4</f>
        <v>0</v>
      </c>
      <c r="AL11">
        <f xml:space="preserve"> AK11+AL4</f>
        <v>0</v>
      </c>
      <c r="AM11">
        <f xml:space="preserve"> AL11+AM4</f>
        <v>0</v>
      </c>
      <c r="AN11">
        <f xml:space="preserve"> AM11+AN4</f>
        <v>0</v>
      </c>
      <c r="AO11">
        <f xml:space="preserve"> AN11+AO4</f>
        <v>0</v>
      </c>
      <c r="AP11">
        <f xml:space="preserve"> AO11+AP4</f>
        <v>0</v>
      </c>
      <c r="AQ11">
        <f xml:space="preserve"> AP11+AQ4</f>
        <v>0</v>
      </c>
      <c r="AR11">
        <f xml:space="preserve"> AQ11+AR4</f>
        <v>1</v>
      </c>
      <c r="AS11">
        <f xml:space="preserve"> AR11+AS4</f>
        <v>1</v>
      </c>
      <c r="AT11">
        <f xml:space="preserve"> AS11+AT4</f>
        <v>1</v>
      </c>
      <c r="AU11">
        <f xml:space="preserve"> AT11+AU4</f>
        <v>1</v>
      </c>
    </row>
    <row r="12" spans="1:47" x14ac:dyDescent="0.25">
      <c r="B12" t="s">
        <v>279</v>
      </c>
      <c r="C12">
        <f t="shared" si="0"/>
        <v>0</v>
      </c>
      <c r="D12">
        <f xml:space="preserve"> C12+D5</f>
        <v>0</v>
      </c>
      <c r="E12">
        <f xml:space="preserve"> D12+E5</f>
        <v>0</v>
      </c>
      <c r="F12">
        <f xml:space="preserve"> E12+F5</f>
        <v>0</v>
      </c>
      <c r="G12">
        <f xml:space="preserve"> F12+G5</f>
        <v>0</v>
      </c>
      <c r="H12">
        <f xml:space="preserve"> G12+H5</f>
        <v>0</v>
      </c>
      <c r="I12">
        <f xml:space="preserve"> H12+I5</f>
        <v>0</v>
      </c>
      <c r="J12">
        <f xml:space="preserve"> I12+J5</f>
        <v>0</v>
      </c>
      <c r="K12">
        <f xml:space="preserve"> J12+K5</f>
        <v>0</v>
      </c>
      <c r="L12">
        <f xml:space="preserve"> K12+L5</f>
        <v>0</v>
      </c>
      <c r="M12">
        <f xml:space="preserve"> L12+M5</f>
        <v>0</v>
      </c>
      <c r="N12">
        <f xml:space="preserve"> M12+N5</f>
        <v>0</v>
      </c>
      <c r="O12">
        <f xml:space="preserve"> N12+O5</f>
        <v>0</v>
      </c>
      <c r="P12">
        <f xml:space="preserve"> O12+P5</f>
        <v>0</v>
      </c>
      <c r="Q12">
        <f xml:space="preserve"> P12+Q5</f>
        <v>0</v>
      </c>
      <c r="R12">
        <f xml:space="preserve"> Q12+R5</f>
        <v>0</v>
      </c>
      <c r="S12">
        <f xml:space="preserve"> R12+S5</f>
        <v>0</v>
      </c>
      <c r="T12">
        <f xml:space="preserve"> S12+T5</f>
        <v>0</v>
      </c>
      <c r="U12">
        <f xml:space="preserve"> T12+U5</f>
        <v>0</v>
      </c>
      <c r="V12">
        <f xml:space="preserve"> U12+V5</f>
        <v>0</v>
      </c>
      <c r="W12">
        <f xml:space="preserve"> V12+W5</f>
        <v>0</v>
      </c>
      <c r="X12">
        <f xml:space="preserve"> W12+X5</f>
        <v>0</v>
      </c>
      <c r="Y12">
        <f xml:space="preserve"> X12+Y5</f>
        <v>0</v>
      </c>
      <c r="Z12">
        <f xml:space="preserve"> Y12+Z5</f>
        <v>0</v>
      </c>
      <c r="AA12">
        <f xml:space="preserve"> Z12+AA5</f>
        <v>0</v>
      </c>
      <c r="AB12">
        <f xml:space="preserve"> AA12+AB5</f>
        <v>0</v>
      </c>
      <c r="AC12">
        <f xml:space="preserve"> AB12+AC5</f>
        <v>1</v>
      </c>
      <c r="AD12">
        <f xml:space="preserve"> AC12+AD5</f>
        <v>1</v>
      </c>
      <c r="AE12">
        <f xml:space="preserve"> AD12+AE5</f>
        <v>1</v>
      </c>
      <c r="AF12">
        <f xml:space="preserve"> AE12+AF5</f>
        <v>1</v>
      </c>
      <c r="AG12">
        <f xml:space="preserve"> AF12+AG5</f>
        <v>1</v>
      </c>
      <c r="AH12">
        <f xml:space="preserve"> AG12+AH5</f>
        <v>2</v>
      </c>
      <c r="AI12">
        <f xml:space="preserve"> AH12+AI5</f>
        <v>2</v>
      </c>
      <c r="AJ12">
        <f xml:space="preserve"> AI12+AJ5</f>
        <v>2</v>
      </c>
      <c r="AK12">
        <f xml:space="preserve"> AJ12+AK5</f>
        <v>2</v>
      </c>
      <c r="AL12">
        <f xml:space="preserve"> AK12+AL5</f>
        <v>2</v>
      </c>
      <c r="AM12">
        <f xml:space="preserve"> AL12+AM5</f>
        <v>2</v>
      </c>
      <c r="AN12">
        <f xml:space="preserve"> AM12+AN5</f>
        <v>2</v>
      </c>
      <c r="AO12">
        <f xml:space="preserve"> AN12+AO5</f>
        <v>2</v>
      </c>
      <c r="AP12">
        <f xml:space="preserve"> AO12+AP5</f>
        <v>2</v>
      </c>
      <c r="AQ12">
        <f xml:space="preserve"> AP12+AQ5</f>
        <v>2</v>
      </c>
      <c r="AR12">
        <f xml:space="preserve"> AQ12+AR5</f>
        <v>2</v>
      </c>
      <c r="AS12">
        <f xml:space="preserve"> AR12+AS5</f>
        <v>2</v>
      </c>
      <c r="AT12">
        <f xml:space="preserve"> AS12+AT5</f>
        <v>2</v>
      </c>
      <c r="AU12">
        <f xml:space="preserve"> AT12+AU5</f>
        <v>2</v>
      </c>
    </row>
    <row r="14" spans="1:47" ht="18.75" x14ac:dyDescent="0.3">
      <c r="A14" s="6" t="s">
        <v>722</v>
      </c>
    </row>
    <row r="15" spans="1:47" x14ac:dyDescent="0.25">
      <c r="C15">
        <v>1980</v>
      </c>
      <c r="D15">
        <v>1985</v>
      </c>
      <c r="E15">
        <v>1990</v>
      </c>
      <c r="F15">
        <v>1995</v>
      </c>
      <c r="G15">
        <v>2000</v>
      </c>
      <c r="H15">
        <v>2005</v>
      </c>
      <c r="I15">
        <v>2010</v>
      </c>
      <c r="J15">
        <v>2015</v>
      </c>
      <c r="K15">
        <v>2020</v>
      </c>
      <c r="L15">
        <v>2025</v>
      </c>
    </row>
    <row r="16" spans="1:47" x14ac:dyDescent="0.25">
      <c r="C16" t="str">
        <f xml:space="preserve"> C15&amp;" - "&amp;(D15 - 1)</f>
        <v>1980 - 1984</v>
      </c>
      <c r="D16" t="str">
        <f t="shared" ref="D16:K16" si="1" xml:space="preserve"> D15&amp;" - "&amp;(E15 - 1)</f>
        <v>1985 - 1989</v>
      </c>
      <c r="E16" t="str">
        <f t="shared" si="1"/>
        <v>1990 - 1994</v>
      </c>
      <c r="F16" t="str">
        <f t="shared" si="1"/>
        <v>1995 - 1999</v>
      </c>
      <c r="G16" t="str">
        <f t="shared" si="1"/>
        <v>2000 - 2004</v>
      </c>
      <c r="H16" t="str">
        <f t="shared" si="1"/>
        <v>2005 - 2009</v>
      </c>
      <c r="I16" t="str">
        <f t="shared" si="1"/>
        <v>2010 - 2014</v>
      </c>
      <c r="J16" t="str">
        <f t="shared" si="1"/>
        <v>2015 - 2019</v>
      </c>
      <c r="K16" t="str">
        <f t="shared" si="1"/>
        <v>2020 - 2024</v>
      </c>
    </row>
    <row r="17" spans="1:47" x14ac:dyDescent="0.25">
      <c r="B17" t="s">
        <v>707</v>
      </c>
      <c r="C17">
        <f xml:space="preserve"> SUMIFS($C3:$AU3, $C$2:$AU$2, "&gt;="&amp;C$15, $C$2:$AU$2, "&lt;"&amp;D$15)</f>
        <v>1</v>
      </c>
      <c r="D17">
        <f t="shared" ref="D17:K17" si="2" xml:space="preserve"> SUMIFS($C3:$AU3, $C$2:$AU$2, "&gt;="&amp;D$15, $C$2:$AU$2, "&lt;"&amp;E$15)</f>
        <v>2</v>
      </c>
      <c r="E17">
        <f t="shared" si="2"/>
        <v>2</v>
      </c>
      <c r="F17">
        <f t="shared" si="2"/>
        <v>2</v>
      </c>
      <c r="G17">
        <f t="shared" si="2"/>
        <v>1</v>
      </c>
      <c r="H17">
        <f t="shared" si="2"/>
        <v>2</v>
      </c>
      <c r="I17">
        <f t="shared" si="2"/>
        <v>0</v>
      </c>
      <c r="J17">
        <f t="shared" si="2"/>
        <v>5</v>
      </c>
      <c r="K17">
        <f t="shared" si="2"/>
        <v>4</v>
      </c>
    </row>
    <row r="18" spans="1:47" x14ac:dyDescent="0.25">
      <c r="B18" t="s">
        <v>706</v>
      </c>
      <c r="C18">
        <f t="shared" ref="C18:K18" si="3" xml:space="preserve"> SUMIFS($C4:$AU4, $C$2:$AU$2, "&gt;="&amp;C$15, $C$2:$AU$2, "&lt;"&amp;D$15)</f>
        <v>0</v>
      </c>
      <c r="D18">
        <f t="shared" si="3"/>
        <v>0</v>
      </c>
      <c r="E18">
        <f t="shared" si="3"/>
        <v>0</v>
      </c>
      <c r="F18">
        <f t="shared" si="3"/>
        <v>0</v>
      </c>
      <c r="G18">
        <f t="shared" si="3"/>
        <v>0</v>
      </c>
      <c r="H18">
        <f t="shared" si="3"/>
        <v>0</v>
      </c>
      <c r="I18">
        <f t="shared" si="3"/>
        <v>0</v>
      </c>
      <c r="J18">
        <f t="shared" si="3"/>
        <v>0</v>
      </c>
      <c r="K18">
        <f t="shared" si="3"/>
        <v>1</v>
      </c>
    </row>
    <row r="19" spans="1:47" x14ac:dyDescent="0.25">
      <c r="B19" t="s">
        <v>279</v>
      </c>
      <c r="C19">
        <f t="shared" ref="C19:K19" si="4" xml:space="preserve"> SUMIFS($C5:$AU5, $C$2:$AU$2, "&gt;="&amp;C$15, $C$2:$AU$2, "&lt;"&amp;D$15)</f>
        <v>0</v>
      </c>
      <c r="D19">
        <f t="shared" si="4"/>
        <v>0</v>
      </c>
      <c r="E19">
        <f t="shared" si="4"/>
        <v>0</v>
      </c>
      <c r="F19">
        <f t="shared" si="4"/>
        <v>0</v>
      </c>
      <c r="G19">
        <f t="shared" si="4"/>
        <v>0</v>
      </c>
      <c r="H19">
        <f t="shared" si="4"/>
        <v>1</v>
      </c>
      <c r="I19">
        <f t="shared" si="4"/>
        <v>1</v>
      </c>
      <c r="J19">
        <f t="shared" si="4"/>
        <v>0</v>
      </c>
      <c r="K19">
        <f t="shared" si="4"/>
        <v>0</v>
      </c>
    </row>
    <row r="21" spans="1:47" ht="18.75" x14ac:dyDescent="0.3">
      <c r="A21" s="6" t="s">
        <v>723</v>
      </c>
    </row>
    <row r="22" spans="1:47" x14ac:dyDescent="0.25">
      <c r="C22">
        <v>1980</v>
      </c>
      <c r="D22">
        <v>1981</v>
      </c>
      <c r="E22">
        <v>1982</v>
      </c>
      <c r="F22">
        <v>1983</v>
      </c>
      <c r="G22">
        <v>1984</v>
      </c>
      <c r="H22">
        <v>1985</v>
      </c>
      <c r="I22">
        <v>1986</v>
      </c>
      <c r="J22">
        <v>1987</v>
      </c>
      <c r="K22">
        <v>1988</v>
      </c>
      <c r="L22">
        <v>1989</v>
      </c>
      <c r="M22">
        <v>1990</v>
      </c>
      <c r="N22">
        <v>1991</v>
      </c>
      <c r="O22">
        <v>1992</v>
      </c>
      <c r="P22">
        <v>1993</v>
      </c>
      <c r="Q22">
        <v>1994</v>
      </c>
      <c r="R22">
        <v>1995</v>
      </c>
      <c r="S22">
        <v>1996</v>
      </c>
      <c r="T22">
        <v>1997</v>
      </c>
      <c r="U22">
        <v>1998</v>
      </c>
      <c r="V22">
        <v>1999</v>
      </c>
      <c r="W22">
        <v>2000</v>
      </c>
      <c r="X22">
        <v>2001</v>
      </c>
      <c r="Y22">
        <v>2002</v>
      </c>
      <c r="Z22">
        <v>2003</v>
      </c>
      <c r="AA22">
        <v>2004</v>
      </c>
      <c r="AB22">
        <v>2005</v>
      </c>
      <c r="AC22">
        <v>2006</v>
      </c>
      <c r="AD22">
        <v>2007</v>
      </c>
      <c r="AE22">
        <v>2008</v>
      </c>
      <c r="AF22">
        <v>2009</v>
      </c>
      <c r="AG22">
        <v>2010</v>
      </c>
      <c r="AH22">
        <v>2011</v>
      </c>
      <c r="AI22">
        <v>2012</v>
      </c>
      <c r="AJ22">
        <v>2013</v>
      </c>
      <c r="AK22">
        <v>2014</v>
      </c>
      <c r="AL22">
        <v>2015</v>
      </c>
      <c r="AM22">
        <v>2016</v>
      </c>
      <c r="AN22">
        <v>2017</v>
      </c>
      <c r="AO22">
        <v>2018</v>
      </c>
      <c r="AP22">
        <v>2019</v>
      </c>
      <c r="AQ22">
        <v>2020</v>
      </c>
      <c r="AR22">
        <v>2021</v>
      </c>
      <c r="AS22">
        <v>2022</v>
      </c>
      <c r="AT22">
        <v>2023</v>
      </c>
      <c r="AU22">
        <v>2024</v>
      </c>
    </row>
    <row r="23" spans="1:47" x14ac:dyDescent="0.25">
      <c r="B23" t="s">
        <v>707</v>
      </c>
      <c r="C23">
        <f xml:space="preserve"> SUMIFS('Disaster sheet trimmed'!$H:$H, 'Disaster sheet trimmed'!$G:$G, C$22, 'Disaster sheet trimmed'!$I:$I, $B23)</f>
        <v>0</v>
      </c>
      <c r="D23">
        <f xml:space="preserve"> SUMIFS('Disaster sheet trimmed'!$H:$H, 'Disaster sheet trimmed'!$G:$G, D$22, 'Disaster sheet trimmed'!$I:$I, $B23)</f>
        <v>0</v>
      </c>
      <c r="E23">
        <f xml:space="preserve"> SUMIFS('Disaster sheet trimmed'!$H:$H, 'Disaster sheet trimmed'!$G:$G, E$22, 'Disaster sheet trimmed'!$I:$I, $B23)</f>
        <v>0</v>
      </c>
      <c r="F23">
        <f xml:space="preserve"> SUMIFS('Disaster sheet trimmed'!$H:$H, 'Disaster sheet trimmed'!$G:$G, F$22, 'Disaster sheet trimmed'!$I:$I, $B23)</f>
        <v>9.4</v>
      </c>
      <c r="G23">
        <f xml:space="preserve"> SUMIFS('Disaster sheet trimmed'!$H:$H, 'Disaster sheet trimmed'!$G:$G, G$22, 'Disaster sheet trimmed'!$I:$I, $B23)</f>
        <v>0</v>
      </c>
      <c r="H23">
        <f xml:space="preserve"> SUMIFS('Disaster sheet trimmed'!$H:$H, 'Disaster sheet trimmed'!$G:$G, H$22, 'Disaster sheet trimmed'!$I:$I, $B23)</f>
        <v>0</v>
      </c>
      <c r="I23">
        <f xml:space="preserve"> SUMIFS('Disaster sheet trimmed'!$H:$H, 'Disaster sheet trimmed'!$G:$G, I$22, 'Disaster sheet trimmed'!$I:$I, $B23)</f>
        <v>0</v>
      </c>
      <c r="J23">
        <f xml:space="preserve"> SUMIFS('Disaster sheet trimmed'!$H:$H, 'Disaster sheet trimmed'!$G:$G, J$22, 'Disaster sheet trimmed'!$I:$I, $B23)</f>
        <v>0</v>
      </c>
      <c r="K23">
        <f xml:space="preserve"> SUMIFS('Disaster sheet trimmed'!$H:$H, 'Disaster sheet trimmed'!$G:$G, K$22, 'Disaster sheet trimmed'!$I:$I, $B23)</f>
        <v>0</v>
      </c>
      <c r="L23">
        <f xml:space="preserve"> SUMIFS('Disaster sheet trimmed'!$H:$H, 'Disaster sheet trimmed'!$G:$G, L$22, 'Disaster sheet trimmed'!$I:$I, $B23)</f>
        <v>2.9</v>
      </c>
      <c r="M23">
        <f xml:space="preserve"> SUMIFS('Disaster sheet trimmed'!$H:$H, 'Disaster sheet trimmed'!$G:$G, M$22, 'Disaster sheet trimmed'!$I:$I, $B23)</f>
        <v>0</v>
      </c>
      <c r="N23">
        <f xml:space="preserve"> SUMIFS('Disaster sheet trimmed'!$H:$H, 'Disaster sheet trimmed'!$G:$G, N$22, 'Disaster sheet trimmed'!$I:$I, $B23)</f>
        <v>0</v>
      </c>
      <c r="O23">
        <f xml:space="preserve"> SUMIFS('Disaster sheet trimmed'!$H:$H, 'Disaster sheet trimmed'!$G:$G, O$22, 'Disaster sheet trimmed'!$I:$I, $B23)</f>
        <v>1.8</v>
      </c>
      <c r="P23">
        <f xml:space="preserve"> SUMIFS('Disaster sheet trimmed'!$H:$H, 'Disaster sheet trimmed'!$G:$G, P$22, 'Disaster sheet trimmed'!$I:$I, $B23)</f>
        <v>0</v>
      </c>
      <c r="Q23">
        <f xml:space="preserve"> SUMIFS('Disaster sheet trimmed'!$H:$H, 'Disaster sheet trimmed'!$G:$G, Q$22, 'Disaster sheet trimmed'!$I:$I, $B23)</f>
        <v>2.1</v>
      </c>
      <c r="R23">
        <f xml:space="preserve"> SUMIFS('Disaster sheet trimmed'!$H:$H, 'Disaster sheet trimmed'!$G:$G, R$22, 'Disaster sheet trimmed'!$I:$I, $B23)</f>
        <v>0</v>
      </c>
      <c r="S23">
        <f xml:space="preserve"> SUMIFS('Disaster sheet trimmed'!$H:$H, 'Disaster sheet trimmed'!$G:$G, S$22, 'Disaster sheet trimmed'!$I:$I, $B23)</f>
        <v>0</v>
      </c>
      <c r="T23">
        <f xml:space="preserve"> SUMIFS('Disaster sheet trimmed'!$H:$H, 'Disaster sheet trimmed'!$G:$G, T$22, 'Disaster sheet trimmed'!$I:$I, $B23)</f>
        <v>0</v>
      </c>
      <c r="U23">
        <f xml:space="preserve"> SUMIFS('Disaster sheet trimmed'!$H:$H, 'Disaster sheet trimmed'!$G:$G, U$22, 'Disaster sheet trimmed'!$I:$I, $B23)</f>
        <v>3.1</v>
      </c>
      <c r="V23">
        <f xml:space="preserve"> SUMIFS('Disaster sheet trimmed'!$H:$H, 'Disaster sheet trimmed'!$G:$G, V$22, 'Disaster sheet trimmed'!$I:$I, $B23)</f>
        <v>0</v>
      </c>
      <c r="W23">
        <f xml:space="preserve"> SUMIFS('Disaster sheet trimmed'!$H:$H, 'Disaster sheet trimmed'!$G:$G, W$22, 'Disaster sheet trimmed'!$I:$I, $B23)</f>
        <v>0</v>
      </c>
      <c r="X23">
        <f xml:space="preserve"> SUMIFS('Disaster sheet trimmed'!$H:$H, 'Disaster sheet trimmed'!$G:$G, X$22, 'Disaster sheet trimmed'!$I:$I, $B23)</f>
        <v>15.1</v>
      </c>
      <c r="Y23">
        <f xml:space="preserve"> SUMIFS('Disaster sheet trimmed'!$H:$H, 'Disaster sheet trimmed'!$G:$G, Y$22, 'Disaster sheet trimmed'!$I:$I, $B23)</f>
        <v>0</v>
      </c>
      <c r="Z23">
        <f xml:space="preserve"> SUMIFS('Disaster sheet trimmed'!$H:$H, 'Disaster sheet trimmed'!$G:$G, Z$22, 'Disaster sheet trimmed'!$I:$I, $B23)</f>
        <v>0</v>
      </c>
      <c r="AA23">
        <f xml:space="preserve"> SUMIFS('Disaster sheet trimmed'!$H:$H, 'Disaster sheet trimmed'!$G:$G, AA$22, 'Disaster sheet trimmed'!$I:$I, $B23)</f>
        <v>0</v>
      </c>
      <c r="AB23">
        <f xml:space="preserve"> SUMIFS('Disaster sheet trimmed'!$H:$H, 'Disaster sheet trimmed'!$G:$G, AB$22, 'Disaster sheet trimmed'!$I:$I, $B23)</f>
        <v>29.2</v>
      </c>
      <c r="AC23">
        <f xml:space="preserve"> SUMIFS('Disaster sheet trimmed'!$H:$H, 'Disaster sheet trimmed'!$G:$G, AC$22, 'Disaster sheet trimmed'!$I:$I, $B23)</f>
        <v>0</v>
      </c>
      <c r="AD23">
        <f xml:space="preserve"> SUMIFS('Disaster sheet trimmed'!$H:$H, 'Disaster sheet trimmed'!$G:$G, AD$22, 'Disaster sheet trimmed'!$I:$I, $B23)</f>
        <v>0</v>
      </c>
      <c r="AE23">
        <f xml:space="preserve"> SUMIFS('Disaster sheet trimmed'!$H:$H, 'Disaster sheet trimmed'!$G:$G, AE$22, 'Disaster sheet trimmed'!$I:$I, $B23)</f>
        <v>43.2</v>
      </c>
      <c r="AF23">
        <f xml:space="preserve"> SUMIFS('Disaster sheet trimmed'!$H:$H, 'Disaster sheet trimmed'!$G:$G, AF$22, 'Disaster sheet trimmed'!$I:$I, $B23)</f>
        <v>0</v>
      </c>
      <c r="AG23">
        <f xml:space="preserve"> SUMIFS('Disaster sheet trimmed'!$H:$H, 'Disaster sheet trimmed'!$G:$G, AG$22, 'Disaster sheet trimmed'!$I:$I, $B23)</f>
        <v>0</v>
      </c>
      <c r="AH23">
        <f xml:space="preserve"> SUMIFS('Disaster sheet trimmed'!$H:$H, 'Disaster sheet trimmed'!$G:$G, AH$22, 'Disaster sheet trimmed'!$I:$I, $B23)</f>
        <v>0</v>
      </c>
      <c r="AI23">
        <f xml:space="preserve"> SUMIFS('Disaster sheet trimmed'!$H:$H, 'Disaster sheet trimmed'!$G:$G, AI$22, 'Disaster sheet trimmed'!$I:$I, $B23)</f>
        <v>0</v>
      </c>
      <c r="AJ23">
        <f xml:space="preserve"> SUMIFS('Disaster sheet trimmed'!$H:$H, 'Disaster sheet trimmed'!$G:$G, AJ$22, 'Disaster sheet trimmed'!$I:$I, $B23)</f>
        <v>0</v>
      </c>
      <c r="AK23">
        <f xml:space="preserve"> SUMIFS('Disaster sheet trimmed'!$H:$H, 'Disaster sheet trimmed'!$G:$G, AK$22, 'Disaster sheet trimmed'!$I:$I, $B23)</f>
        <v>0</v>
      </c>
      <c r="AL23">
        <f xml:space="preserve"> SUMIFS('Disaster sheet trimmed'!$H:$H, 'Disaster sheet trimmed'!$G:$G, AL$22, 'Disaster sheet trimmed'!$I:$I, $B23)</f>
        <v>1.4</v>
      </c>
      <c r="AM23">
        <f xml:space="preserve"> SUMIFS('Disaster sheet trimmed'!$H:$H, 'Disaster sheet trimmed'!$G:$G, AM$22, 'Disaster sheet trimmed'!$I:$I, $B23)</f>
        <v>5.0999999999999996</v>
      </c>
      <c r="AN23">
        <f xml:space="preserve"> SUMIFS('Disaster sheet trimmed'!$H:$H, 'Disaster sheet trimmed'!$G:$G, AN$22, 'Disaster sheet trimmed'!$I:$I, $B23)</f>
        <v>160</v>
      </c>
      <c r="AO23">
        <f xml:space="preserve"> SUMIFS('Disaster sheet trimmed'!$H:$H, 'Disaster sheet trimmed'!$G:$G, AO$22, 'Disaster sheet trimmed'!$I:$I, $B23)</f>
        <v>0</v>
      </c>
      <c r="AP23">
        <f xml:space="preserve"> SUMIFS('Disaster sheet trimmed'!$H:$H, 'Disaster sheet trimmed'!$G:$G, AP$22, 'Disaster sheet trimmed'!$I:$I, $B23)</f>
        <v>6.2</v>
      </c>
      <c r="AQ23">
        <f xml:space="preserve"> SUMIFS('Disaster sheet trimmed'!$H:$H, 'Disaster sheet trimmed'!$G:$G, AQ$22, 'Disaster sheet trimmed'!$I:$I, $B23)</f>
        <v>29.400000000000002</v>
      </c>
      <c r="AR23">
        <f xml:space="preserve"> SUMIFS('Disaster sheet trimmed'!$H:$H, 'Disaster sheet trimmed'!$G:$G, AR$22, 'Disaster sheet trimmed'!$I:$I, $B23)</f>
        <v>0</v>
      </c>
      <c r="AS23">
        <f xml:space="preserve"> SUMIFS('Disaster sheet trimmed'!$H:$H, 'Disaster sheet trimmed'!$G:$G, AS$22, 'Disaster sheet trimmed'!$I:$I, $B23)</f>
        <v>0</v>
      </c>
      <c r="AT23">
        <f xml:space="preserve"> SUMIFS('Disaster sheet trimmed'!$H:$H, 'Disaster sheet trimmed'!$G:$G, AT$22, 'Disaster sheet trimmed'!$I:$I, $B23)</f>
        <v>0</v>
      </c>
      <c r="AU23">
        <f xml:space="preserve"> SUMIFS('Disaster sheet trimmed'!$H:$H, 'Disaster sheet trimmed'!$G:$G, AU$22, 'Disaster sheet trimmed'!$I:$I, $B23)</f>
        <v>8.8000000000000007</v>
      </c>
    </row>
    <row r="24" spans="1:47" x14ac:dyDescent="0.25">
      <c r="B24" t="s">
        <v>706</v>
      </c>
      <c r="C24">
        <f xml:space="preserve"> SUMIFS('Disaster sheet trimmed'!$H:$H, 'Disaster sheet trimmed'!$G:$G, C$22, 'Disaster sheet trimmed'!$I:$I, $B24)</f>
        <v>0</v>
      </c>
      <c r="D24">
        <f xml:space="preserve"> SUMIFS('Disaster sheet trimmed'!$H:$H, 'Disaster sheet trimmed'!$G:$G, D$22, 'Disaster sheet trimmed'!$I:$I, $B24)</f>
        <v>0</v>
      </c>
      <c r="E24">
        <f xml:space="preserve"> SUMIFS('Disaster sheet trimmed'!$H:$H, 'Disaster sheet trimmed'!$G:$G, E$22, 'Disaster sheet trimmed'!$I:$I, $B24)</f>
        <v>0</v>
      </c>
      <c r="F24">
        <f xml:space="preserve"> SUMIFS('Disaster sheet trimmed'!$H:$H, 'Disaster sheet trimmed'!$G:$G, F$22, 'Disaster sheet trimmed'!$I:$I, $B24)</f>
        <v>0</v>
      </c>
      <c r="G24">
        <f xml:space="preserve"> SUMIFS('Disaster sheet trimmed'!$H:$H, 'Disaster sheet trimmed'!$G:$G, G$22, 'Disaster sheet trimmed'!$I:$I, $B24)</f>
        <v>0</v>
      </c>
      <c r="H24">
        <f xml:space="preserve"> SUMIFS('Disaster sheet trimmed'!$H:$H, 'Disaster sheet trimmed'!$G:$G, H$22, 'Disaster sheet trimmed'!$I:$I, $B24)</f>
        <v>0</v>
      </c>
      <c r="I24">
        <f xml:space="preserve"> SUMIFS('Disaster sheet trimmed'!$H:$H, 'Disaster sheet trimmed'!$G:$G, I$22, 'Disaster sheet trimmed'!$I:$I, $B24)</f>
        <v>0</v>
      </c>
      <c r="J24">
        <f xml:space="preserve"> SUMIFS('Disaster sheet trimmed'!$H:$H, 'Disaster sheet trimmed'!$G:$G, J$22, 'Disaster sheet trimmed'!$I:$I, $B24)</f>
        <v>0</v>
      </c>
      <c r="K24">
        <f xml:space="preserve"> SUMIFS('Disaster sheet trimmed'!$H:$H, 'Disaster sheet trimmed'!$G:$G, K$22, 'Disaster sheet trimmed'!$I:$I, $B24)</f>
        <v>0</v>
      </c>
      <c r="L24">
        <f xml:space="preserve"> SUMIFS('Disaster sheet trimmed'!$H:$H, 'Disaster sheet trimmed'!$G:$G, L$22, 'Disaster sheet trimmed'!$I:$I, $B24)</f>
        <v>0</v>
      </c>
      <c r="M24">
        <f xml:space="preserve"> SUMIFS('Disaster sheet trimmed'!$H:$H, 'Disaster sheet trimmed'!$G:$G, M$22, 'Disaster sheet trimmed'!$I:$I, $B24)</f>
        <v>0</v>
      </c>
      <c r="N24">
        <f xml:space="preserve"> SUMIFS('Disaster sheet trimmed'!$H:$H, 'Disaster sheet trimmed'!$G:$G, N$22, 'Disaster sheet trimmed'!$I:$I, $B24)</f>
        <v>0</v>
      </c>
      <c r="O24">
        <f xml:space="preserve"> SUMIFS('Disaster sheet trimmed'!$H:$H, 'Disaster sheet trimmed'!$G:$G, O$22, 'Disaster sheet trimmed'!$I:$I, $B24)</f>
        <v>0</v>
      </c>
      <c r="P24">
        <f xml:space="preserve"> SUMIFS('Disaster sheet trimmed'!$H:$H, 'Disaster sheet trimmed'!$G:$G, P$22, 'Disaster sheet trimmed'!$I:$I, $B24)</f>
        <v>0</v>
      </c>
      <c r="Q24">
        <f xml:space="preserve"> SUMIFS('Disaster sheet trimmed'!$H:$H, 'Disaster sheet trimmed'!$G:$G, Q$22, 'Disaster sheet trimmed'!$I:$I, $B24)</f>
        <v>0</v>
      </c>
      <c r="R24">
        <f xml:space="preserve"> SUMIFS('Disaster sheet trimmed'!$H:$H, 'Disaster sheet trimmed'!$G:$G, R$22, 'Disaster sheet trimmed'!$I:$I, $B24)</f>
        <v>0</v>
      </c>
      <c r="S24">
        <f xml:space="preserve"> SUMIFS('Disaster sheet trimmed'!$H:$H, 'Disaster sheet trimmed'!$G:$G, S$22, 'Disaster sheet trimmed'!$I:$I, $B24)</f>
        <v>0</v>
      </c>
      <c r="T24">
        <f xml:space="preserve"> SUMIFS('Disaster sheet trimmed'!$H:$H, 'Disaster sheet trimmed'!$G:$G, T$22, 'Disaster sheet trimmed'!$I:$I, $B24)</f>
        <v>0</v>
      </c>
      <c r="U24">
        <f xml:space="preserve"> SUMIFS('Disaster sheet trimmed'!$H:$H, 'Disaster sheet trimmed'!$G:$G, U$22, 'Disaster sheet trimmed'!$I:$I, $B24)</f>
        <v>0</v>
      </c>
      <c r="V24">
        <f xml:space="preserve"> SUMIFS('Disaster sheet trimmed'!$H:$H, 'Disaster sheet trimmed'!$G:$G, V$22, 'Disaster sheet trimmed'!$I:$I, $B24)</f>
        <v>0</v>
      </c>
      <c r="W24">
        <f xml:space="preserve"> SUMIFS('Disaster sheet trimmed'!$H:$H, 'Disaster sheet trimmed'!$G:$G, W$22, 'Disaster sheet trimmed'!$I:$I, $B24)</f>
        <v>0</v>
      </c>
      <c r="X24">
        <f xml:space="preserve"> SUMIFS('Disaster sheet trimmed'!$H:$H, 'Disaster sheet trimmed'!$G:$G, X$22, 'Disaster sheet trimmed'!$I:$I, $B24)</f>
        <v>0</v>
      </c>
      <c r="Y24">
        <f xml:space="preserve"> SUMIFS('Disaster sheet trimmed'!$H:$H, 'Disaster sheet trimmed'!$G:$G, Y$22, 'Disaster sheet trimmed'!$I:$I, $B24)</f>
        <v>0</v>
      </c>
      <c r="Z24">
        <f xml:space="preserve"> SUMIFS('Disaster sheet trimmed'!$H:$H, 'Disaster sheet trimmed'!$G:$G, Z$22, 'Disaster sheet trimmed'!$I:$I, $B24)</f>
        <v>0</v>
      </c>
      <c r="AA24">
        <f xml:space="preserve"> SUMIFS('Disaster sheet trimmed'!$H:$H, 'Disaster sheet trimmed'!$G:$G, AA$22, 'Disaster sheet trimmed'!$I:$I, $B24)</f>
        <v>0</v>
      </c>
      <c r="AB24">
        <f xml:space="preserve"> SUMIFS('Disaster sheet trimmed'!$H:$H, 'Disaster sheet trimmed'!$G:$G, AB$22, 'Disaster sheet trimmed'!$I:$I, $B24)</f>
        <v>0</v>
      </c>
      <c r="AC24">
        <f xml:space="preserve"> SUMIFS('Disaster sheet trimmed'!$H:$H, 'Disaster sheet trimmed'!$G:$G, AC$22, 'Disaster sheet trimmed'!$I:$I, $B24)</f>
        <v>0</v>
      </c>
      <c r="AD24">
        <f xml:space="preserve"> SUMIFS('Disaster sheet trimmed'!$H:$H, 'Disaster sheet trimmed'!$G:$G, AD$22, 'Disaster sheet trimmed'!$I:$I, $B24)</f>
        <v>0</v>
      </c>
      <c r="AE24">
        <f xml:space="preserve"> SUMIFS('Disaster sheet trimmed'!$H:$H, 'Disaster sheet trimmed'!$G:$G, AE$22, 'Disaster sheet trimmed'!$I:$I, $B24)</f>
        <v>0</v>
      </c>
      <c r="AF24">
        <f xml:space="preserve"> SUMIFS('Disaster sheet trimmed'!$H:$H, 'Disaster sheet trimmed'!$G:$G, AF$22, 'Disaster sheet trimmed'!$I:$I, $B24)</f>
        <v>0</v>
      </c>
      <c r="AG24">
        <f xml:space="preserve"> SUMIFS('Disaster sheet trimmed'!$H:$H, 'Disaster sheet trimmed'!$G:$G, AG$22, 'Disaster sheet trimmed'!$I:$I, $B24)</f>
        <v>0</v>
      </c>
      <c r="AH24">
        <f xml:space="preserve"> SUMIFS('Disaster sheet trimmed'!$H:$H, 'Disaster sheet trimmed'!$G:$G, AH$22, 'Disaster sheet trimmed'!$I:$I, $B24)</f>
        <v>0</v>
      </c>
      <c r="AI24">
        <f xml:space="preserve"> SUMIFS('Disaster sheet trimmed'!$H:$H, 'Disaster sheet trimmed'!$G:$G, AI$22, 'Disaster sheet trimmed'!$I:$I, $B24)</f>
        <v>0</v>
      </c>
      <c r="AJ24">
        <f xml:space="preserve"> SUMIFS('Disaster sheet trimmed'!$H:$H, 'Disaster sheet trimmed'!$G:$G, AJ$22, 'Disaster sheet trimmed'!$I:$I, $B24)</f>
        <v>0</v>
      </c>
      <c r="AK24">
        <f xml:space="preserve"> SUMIFS('Disaster sheet trimmed'!$H:$H, 'Disaster sheet trimmed'!$G:$G, AK$22, 'Disaster sheet trimmed'!$I:$I, $B24)</f>
        <v>0</v>
      </c>
      <c r="AL24">
        <f xml:space="preserve"> SUMIFS('Disaster sheet trimmed'!$H:$H, 'Disaster sheet trimmed'!$G:$G, AL$22, 'Disaster sheet trimmed'!$I:$I, $B24)</f>
        <v>0</v>
      </c>
      <c r="AM24">
        <f xml:space="preserve"> SUMIFS('Disaster sheet trimmed'!$H:$H, 'Disaster sheet trimmed'!$G:$G, AM$22, 'Disaster sheet trimmed'!$I:$I, $B24)</f>
        <v>0</v>
      </c>
      <c r="AN24">
        <f xml:space="preserve"> SUMIFS('Disaster sheet trimmed'!$H:$H, 'Disaster sheet trimmed'!$G:$G, AN$22, 'Disaster sheet trimmed'!$I:$I, $B24)</f>
        <v>0</v>
      </c>
      <c r="AO24">
        <f xml:space="preserve"> SUMIFS('Disaster sheet trimmed'!$H:$H, 'Disaster sheet trimmed'!$G:$G, AO$22, 'Disaster sheet trimmed'!$I:$I, $B24)</f>
        <v>0</v>
      </c>
      <c r="AP24">
        <f xml:space="preserve"> SUMIFS('Disaster sheet trimmed'!$H:$H, 'Disaster sheet trimmed'!$G:$G, AP$22, 'Disaster sheet trimmed'!$I:$I, $B24)</f>
        <v>0</v>
      </c>
      <c r="AQ24">
        <f xml:space="preserve"> SUMIFS('Disaster sheet trimmed'!$H:$H, 'Disaster sheet trimmed'!$G:$G, AQ$22, 'Disaster sheet trimmed'!$I:$I, $B24)</f>
        <v>0</v>
      </c>
      <c r="AR24">
        <f xml:space="preserve"> SUMIFS('Disaster sheet trimmed'!$H:$H, 'Disaster sheet trimmed'!$G:$G, AR$22, 'Disaster sheet trimmed'!$I:$I, $B24)</f>
        <v>28.3</v>
      </c>
      <c r="AS24">
        <f xml:space="preserve"> SUMIFS('Disaster sheet trimmed'!$H:$H, 'Disaster sheet trimmed'!$G:$G, AS$22, 'Disaster sheet trimmed'!$I:$I, $B24)</f>
        <v>0</v>
      </c>
      <c r="AT24">
        <f xml:space="preserve"> SUMIFS('Disaster sheet trimmed'!$H:$H, 'Disaster sheet trimmed'!$G:$G, AT$22, 'Disaster sheet trimmed'!$I:$I, $B24)</f>
        <v>0</v>
      </c>
      <c r="AU24">
        <f xml:space="preserve"> SUMIFS('Disaster sheet trimmed'!$H:$H, 'Disaster sheet trimmed'!$G:$G, AU$22, 'Disaster sheet trimmed'!$I:$I, $B24)</f>
        <v>0</v>
      </c>
    </row>
    <row r="25" spans="1:47" x14ac:dyDescent="0.25">
      <c r="B25" t="s">
        <v>279</v>
      </c>
      <c r="C25">
        <f xml:space="preserve"> SUMIFS('Disaster sheet trimmed'!$H:$H, 'Disaster sheet trimmed'!$G:$G, C$22, 'Disaster sheet trimmed'!$I:$I, $B25)</f>
        <v>0</v>
      </c>
      <c r="D25">
        <f xml:space="preserve"> SUMIFS('Disaster sheet trimmed'!$H:$H, 'Disaster sheet trimmed'!$G:$G, D$22, 'Disaster sheet trimmed'!$I:$I, $B25)</f>
        <v>0</v>
      </c>
      <c r="E25">
        <f xml:space="preserve"> SUMIFS('Disaster sheet trimmed'!$H:$H, 'Disaster sheet trimmed'!$G:$G, E$22, 'Disaster sheet trimmed'!$I:$I, $B25)</f>
        <v>0</v>
      </c>
      <c r="F25">
        <f xml:space="preserve"> SUMIFS('Disaster sheet trimmed'!$H:$H, 'Disaster sheet trimmed'!$G:$G, F$22, 'Disaster sheet trimmed'!$I:$I, $B25)</f>
        <v>0</v>
      </c>
      <c r="G25">
        <f xml:space="preserve"> SUMIFS('Disaster sheet trimmed'!$H:$H, 'Disaster sheet trimmed'!$G:$G, G$22, 'Disaster sheet trimmed'!$I:$I, $B25)</f>
        <v>0</v>
      </c>
      <c r="H25">
        <f xml:space="preserve"> SUMIFS('Disaster sheet trimmed'!$H:$H, 'Disaster sheet trimmed'!$G:$G, H$22, 'Disaster sheet trimmed'!$I:$I, $B25)</f>
        <v>0</v>
      </c>
      <c r="I25">
        <f xml:space="preserve"> SUMIFS('Disaster sheet trimmed'!$H:$H, 'Disaster sheet trimmed'!$G:$G, I$22, 'Disaster sheet trimmed'!$I:$I, $B25)</f>
        <v>0</v>
      </c>
      <c r="J25">
        <f xml:space="preserve"> SUMIFS('Disaster sheet trimmed'!$H:$H, 'Disaster sheet trimmed'!$G:$G, J$22, 'Disaster sheet trimmed'!$I:$I, $B25)</f>
        <v>0</v>
      </c>
      <c r="K25">
        <f xml:space="preserve"> SUMIFS('Disaster sheet trimmed'!$H:$H, 'Disaster sheet trimmed'!$G:$G, K$22, 'Disaster sheet trimmed'!$I:$I, $B25)</f>
        <v>0</v>
      </c>
      <c r="L25">
        <f xml:space="preserve"> SUMIFS('Disaster sheet trimmed'!$H:$H, 'Disaster sheet trimmed'!$G:$G, L$22, 'Disaster sheet trimmed'!$I:$I, $B25)</f>
        <v>0</v>
      </c>
      <c r="M25">
        <f xml:space="preserve"> SUMIFS('Disaster sheet trimmed'!$H:$H, 'Disaster sheet trimmed'!$G:$G, M$22, 'Disaster sheet trimmed'!$I:$I, $B25)</f>
        <v>0</v>
      </c>
      <c r="N25">
        <f xml:space="preserve"> SUMIFS('Disaster sheet trimmed'!$H:$H, 'Disaster sheet trimmed'!$G:$G, N$22, 'Disaster sheet trimmed'!$I:$I, $B25)</f>
        <v>0</v>
      </c>
      <c r="O25">
        <f xml:space="preserve"> SUMIFS('Disaster sheet trimmed'!$H:$H, 'Disaster sheet trimmed'!$G:$G, O$22, 'Disaster sheet trimmed'!$I:$I, $B25)</f>
        <v>0</v>
      </c>
      <c r="P25">
        <f xml:space="preserve"> SUMIFS('Disaster sheet trimmed'!$H:$H, 'Disaster sheet trimmed'!$G:$G, P$22, 'Disaster sheet trimmed'!$I:$I, $B25)</f>
        <v>0</v>
      </c>
      <c r="Q25">
        <f xml:space="preserve"> SUMIFS('Disaster sheet trimmed'!$H:$H, 'Disaster sheet trimmed'!$G:$G, Q$22, 'Disaster sheet trimmed'!$I:$I, $B25)</f>
        <v>0</v>
      </c>
      <c r="R25">
        <f xml:space="preserve"> SUMIFS('Disaster sheet trimmed'!$H:$H, 'Disaster sheet trimmed'!$G:$G, R$22, 'Disaster sheet trimmed'!$I:$I, $B25)</f>
        <v>0</v>
      </c>
      <c r="S25">
        <f xml:space="preserve"> SUMIFS('Disaster sheet trimmed'!$H:$H, 'Disaster sheet trimmed'!$G:$G, S$22, 'Disaster sheet trimmed'!$I:$I, $B25)</f>
        <v>0</v>
      </c>
      <c r="T25">
        <f xml:space="preserve"> SUMIFS('Disaster sheet trimmed'!$H:$H, 'Disaster sheet trimmed'!$G:$G, T$22, 'Disaster sheet trimmed'!$I:$I, $B25)</f>
        <v>0</v>
      </c>
      <c r="U25">
        <f xml:space="preserve"> SUMIFS('Disaster sheet trimmed'!$H:$H, 'Disaster sheet trimmed'!$G:$G, U$22, 'Disaster sheet trimmed'!$I:$I, $B25)</f>
        <v>0</v>
      </c>
      <c r="V25">
        <f xml:space="preserve"> SUMIFS('Disaster sheet trimmed'!$H:$H, 'Disaster sheet trimmed'!$G:$G, V$22, 'Disaster sheet trimmed'!$I:$I, $B25)</f>
        <v>0</v>
      </c>
      <c r="W25">
        <f xml:space="preserve"> SUMIFS('Disaster sheet trimmed'!$H:$H, 'Disaster sheet trimmed'!$G:$G, W$22, 'Disaster sheet trimmed'!$I:$I, $B25)</f>
        <v>0</v>
      </c>
      <c r="X25">
        <f xml:space="preserve"> SUMIFS('Disaster sheet trimmed'!$H:$H, 'Disaster sheet trimmed'!$G:$G, X$22, 'Disaster sheet trimmed'!$I:$I, $B25)</f>
        <v>0</v>
      </c>
      <c r="Y25">
        <f xml:space="preserve"> SUMIFS('Disaster sheet trimmed'!$H:$H, 'Disaster sheet trimmed'!$G:$G, Y$22, 'Disaster sheet trimmed'!$I:$I, $B25)</f>
        <v>0</v>
      </c>
      <c r="Z25">
        <f xml:space="preserve"> SUMIFS('Disaster sheet trimmed'!$H:$H, 'Disaster sheet trimmed'!$G:$G, Z$22, 'Disaster sheet trimmed'!$I:$I, $B25)</f>
        <v>0</v>
      </c>
      <c r="AA25">
        <f xml:space="preserve"> SUMIFS('Disaster sheet trimmed'!$H:$H, 'Disaster sheet trimmed'!$G:$G, AA$22, 'Disaster sheet trimmed'!$I:$I, $B25)</f>
        <v>0</v>
      </c>
      <c r="AB25">
        <f xml:space="preserve"> SUMIFS('Disaster sheet trimmed'!$H:$H, 'Disaster sheet trimmed'!$G:$G, AB$22, 'Disaster sheet trimmed'!$I:$I, $B25)</f>
        <v>0</v>
      </c>
      <c r="AC25">
        <f xml:space="preserve"> SUMIFS('Disaster sheet trimmed'!$H:$H, 'Disaster sheet trimmed'!$G:$G, AC$22, 'Disaster sheet trimmed'!$I:$I, $B25)</f>
        <v>2.2999999999999998</v>
      </c>
      <c r="AD25">
        <f xml:space="preserve"> SUMIFS('Disaster sheet trimmed'!$H:$H, 'Disaster sheet trimmed'!$G:$G, AD$22, 'Disaster sheet trimmed'!$I:$I, $B25)</f>
        <v>0</v>
      </c>
      <c r="AE25">
        <f xml:space="preserve"> SUMIFS('Disaster sheet trimmed'!$H:$H, 'Disaster sheet trimmed'!$G:$G, AE$22, 'Disaster sheet trimmed'!$I:$I, $B25)</f>
        <v>0</v>
      </c>
      <c r="AF25">
        <f xml:space="preserve"> SUMIFS('Disaster sheet trimmed'!$H:$H, 'Disaster sheet trimmed'!$G:$G, AF$22, 'Disaster sheet trimmed'!$I:$I, $B25)</f>
        <v>0</v>
      </c>
      <c r="AG25">
        <f xml:space="preserve"> SUMIFS('Disaster sheet trimmed'!$H:$H, 'Disaster sheet trimmed'!$G:$G, AG$22, 'Disaster sheet trimmed'!$I:$I, $B25)</f>
        <v>0</v>
      </c>
      <c r="AH25">
        <f xml:space="preserve"> SUMIFS('Disaster sheet trimmed'!$H:$H, 'Disaster sheet trimmed'!$G:$G, AH$22, 'Disaster sheet trimmed'!$I:$I, $B25)</f>
        <v>2.5</v>
      </c>
      <c r="AI25">
        <f xml:space="preserve"> SUMIFS('Disaster sheet trimmed'!$H:$H, 'Disaster sheet trimmed'!$G:$G, AI$22, 'Disaster sheet trimmed'!$I:$I, $B25)</f>
        <v>0</v>
      </c>
      <c r="AJ25">
        <f xml:space="preserve"> SUMIFS('Disaster sheet trimmed'!$H:$H, 'Disaster sheet trimmed'!$G:$G, AJ$22, 'Disaster sheet trimmed'!$I:$I, $B25)</f>
        <v>0</v>
      </c>
      <c r="AK25">
        <f xml:space="preserve"> SUMIFS('Disaster sheet trimmed'!$H:$H, 'Disaster sheet trimmed'!$G:$G, AK$22, 'Disaster sheet trimmed'!$I:$I, $B25)</f>
        <v>0</v>
      </c>
      <c r="AL25">
        <f xml:space="preserve"> SUMIFS('Disaster sheet trimmed'!$H:$H, 'Disaster sheet trimmed'!$G:$G, AL$22, 'Disaster sheet trimmed'!$I:$I, $B25)</f>
        <v>0</v>
      </c>
      <c r="AM25">
        <f xml:space="preserve"> SUMIFS('Disaster sheet trimmed'!$H:$H, 'Disaster sheet trimmed'!$G:$G, AM$22, 'Disaster sheet trimmed'!$I:$I, $B25)</f>
        <v>0</v>
      </c>
      <c r="AN25">
        <f xml:space="preserve"> SUMIFS('Disaster sheet trimmed'!$H:$H, 'Disaster sheet trimmed'!$G:$G, AN$22, 'Disaster sheet trimmed'!$I:$I, $B25)</f>
        <v>0</v>
      </c>
      <c r="AO25">
        <f xml:space="preserve"> SUMIFS('Disaster sheet trimmed'!$H:$H, 'Disaster sheet trimmed'!$G:$G, AO$22, 'Disaster sheet trimmed'!$I:$I, $B25)</f>
        <v>0</v>
      </c>
      <c r="AP25">
        <f xml:space="preserve"> SUMIFS('Disaster sheet trimmed'!$H:$H, 'Disaster sheet trimmed'!$G:$G, AP$22, 'Disaster sheet trimmed'!$I:$I, $B25)</f>
        <v>0</v>
      </c>
      <c r="AQ25">
        <f xml:space="preserve"> SUMIFS('Disaster sheet trimmed'!$H:$H, 'Disaster sheet trimmed'!$G:$G, AQ$22, 'Disaster sheet trimmed'!$I:$I, $B25)</f>
        <v>0</v>
      </c>
      <c r="AR25">
        <f xml:space="preserve"> SUMIFS('Disaster sheet trimmed'!$H:$H, 'Disaster sheet trimmed'!$G:$G, AR$22, 'Disaster sheet trimmed'!$I:$I, $B25)</f>
        <v>0</v>
      </c>
      <c r="AS25">
        <f xml:space="preserve"> SUMIFS('Disaster sheet trimmed'!$H:$H, 'Disaster sheet trimmed'!$G:$G, AS$22, 'Disaster sheet trimmed'!$I:$I, $B25)</f>
        <v>0</v>
      </c>
      <c r="AT25">
        <f xml:space="preserve"> SUMIFS('Disaster sheet trimmed'!$H:$H, 'Disaster sheet trimmed'!$G:$G, AT$22, 'Disaster sheet trimmed'!$I:$I, $B25)</f>
        <v>0</v>
      </c>
      <c r="AU25">
        <f xml:space="preserve"> SUMIFS('Disaster sheet trimmed'!$H:$H, 'Disaster sheet trimmed'!$G:$G, AU$22, 'Disaster sheet trimmed'!$I:$I, $B25)</f>
        <v>0</v>
      </c>
    </row>
    <row r="27" spans="1:47" ht="18.75" x14ac:dyDescent="0.3">
      <c r="A27" s="6" t="s">
        <v>724</v>
      </c>
    </row>
    <row r="28" spans="1:47" x14ac:dyDescent="0.25">
      <c r="C28">
        <v>1980</v>
      </c>
      <c r="D28">
        <v>1985</v>
      </c>
      <c r="E28">
        <v>1990</v>
      </c>
      <c r="F28">
        <v>1995</v>
      </c>
      <c r="G28">
        <v>2000</v>
      </c>
      <c r="H28">
        <v>2005</v>
      </c>
      <c r="I28">
        <v>2010</v>
      </c>
      <c r="J28">
        <v>2015</v>
      </c>
      <c r="K28">
        <v>2020</v>
      </c>
      <c r="L28">
        <v>2025</v>
      </c>
    </row>
    <row r="29" spans="1:47" x14ac:dyDescent="0.25">
      <c r="C29" t="str">
        <f xml:space="preserve"> C28&amp;" - "&amp;(D28 - 1)</f>
        <v>1980 - 1984</v>
      </c>
      <c r="D29" t="str">
        <f t="shared" ref="D29" si="5" xml:space="preserve"> D28&amp;" - "&amp;(E28 - 1)</f>
        <v>1985 - 1989</v>
      </c>
      <c r="E29" t="str">
        <f t="shared" ref="E29" si="6" xml:space="preserve"> E28&amp;" - "&amp;(F28 - 1)</f>
        <v>1990 - 1994</v>
      </c>
      <c r="F29" t="str">
        <f t="shared" ref="F29" si="7" xml:space="preserve"> F28&amp;" - "&amp;(G28 - 1)</f>
        <v>1995 - 1999</v>
      </c>
      <c r="G29" t="str">
        <f t="shared" ref="G29" si="8" xml:space="preserve"> G28&amp;" - "&amp;(H28 - 1)</f>
        <v>2000 - 2004</v>
      </c>
      <c r="H29" t="str">
        <f t="shared" ref="H29" si="9" xml:space="preserve"> H28&amp;" - "&amp;(I28 - 1)</f>
        <v>2005 - 2009</v>
      </c>
      <c r="I29" t="str">
        <f t="shared" ref="I29" si="10" xml:space="preserve"> I28&amp;" - "&amp;(J28 - 1)</f>
        <v>2010 - 2014</v>
      </c>
      <c r="J29" t="str">
        <f t="shared" ref="J29" si="11" xml:space="preserve"> J28&amp;" - "&amp;(K28 - 1)</f>
        <v>2015 - 2019</v>
      </c>
      <c r="K29" t="str">
        <f t="shared" ref="K29" si="12" xml:space="preserve"> K28&amp;" - "&amp;(L28 - 1)</f>
        <v>2020 - 2024</v>
      </c>
    </row>
    <row r="30" spans="1:47" x14ac:dyDescent="0.25">
      <c r="B30" t="s">
        <v>707</v>
      </c>
      <c r="C30">
        <f xml:space="preserve"> SUMIFS($C23:$AU23, $C$22:$AU$22, "&gt;="&amp;C$28, $C$22:$AU$22, "&lt;"&amp;D$28)</f>
        <v>9.4</v>
      </c>
      <c r="D30">
        <f t="shared" ref="D30:J30" si="13" xml:space="preserve"> SUMIFS($C23:$AU23, $C$22:$AU$22, "&gt;="&amp;D$28, $C$22:$AU$22, "&lt;"&amp;E$28)</f>
        <v>2.9</v>
      </c>
      <c r="E30">
        <f t="shared" si="13"/>
        <v>3.9000000000000004</v>
      </c>
      <c r="F30">
        <f t="shared" si="13"/>
        <v>3.1</v>
      </c>
      <c r="G30">
        <f t="shared" si="13"/>
        <v>15.1</v>
      </c>
      <c r="H30">
        <f t="shared" si="13"/>
        <v>72.400000000000006</v>
      </c>
      <c r="I30">
        <f t="shared" si="13"/>
        <v>0</v>
      </c>
      <c r="J30">
        <f t="shared" si="13"/>
        <v>172.7</v>
      </c>
      <c r="K30">
        <f xml:space="preserve"> SUMIFS($C23:$AU23, $C$22:$AU$22, "&gt;="&amp;K$28, $C$22:$AU$22, "&lt;"&amp;L$28)</f>
        <v>38.200000000000003</v>
      </c>
    </row>
    <row r="31" spans="1:47" x14ac:dyDescent="0.25">
      <c r="B31" t="s">
        <v>706</v>
      </c>
      <c r="C31">
        <f t="shared" ref="C31:K32" si="14" xml:space="preserve"> SUMIFS($C24:$AU24, $C$22:$AU$22, "&gt;="&amp;C$28, $C$22:$AU$22, "&lt;"&amp;D$28)</f>
        <v>0</v>
      </c>
      <c r="D31">
        <f t="shared" si="14"/>
        <v>0</v>
      </c>
      <c r="E31">
        <f t="shared" si="14"/>
        <v>0</v>
      </c>
      <c r="F31">
        <f t="shared" si="14"/>
        <v>0</v>
      </c>
      <c r="G31">
        <f t="shared" si="14"/>
        <v>0</v>
      </c>
      <c r="H31">
        <f t="shared" si="14"/>
        <v>0</v>
      </c>
      <c r="I31">
        <f t="shared" si="14"/>
        <v>0</v>
      </c>
      <c r="J31">
        <f t="shared" si="14"/>
        <v>0</v>
      </c>
      <c r="K31">
        <f t="shared" si="14"/>
        <v>28.3</v>
      </c>
    </row>
    <row r="32" spans="1:47" x14ac:dyDescent="0.25">
      <c r="B32" t="s">
        <v>279</v>
      </c>
      <c r="C32">
        <f t="shared" si="14"/>
        <v>0</v>
      </c>
      <c r="D32">
        <f t="shared" si="14"/>
        <v>0</v>
      </c>
      <c r="E32">
        <f t="shared" si="14"/>
        <v>0</v>
      </c>
      <c r="F32">
        <f t="shared" si="14"/>
        <v>0</v>
      </c>
      <c r="G32">
        <f t="shared" si="14"/>
        <v>0</v>
      </c>
      <c r="H32">
        <f t="shared" si="14"/>
        <v>2.2999999999999998</v>
      </c>
      <c r="I32">
        <f t="shared" si="14"/>
        <v>2.5</v>
      </c>
      <c r="J32">
        <f t="shared" si="14"/>
        <v>0</v>
      </c>
      <c r="K32">
        <f t="shared" si="14"/>
        <v>0</v>
      </c>
    </row>
    <row r="34" spans="1:12" ht="18.75" x14ac:dyDescent="0.3">
      <c r="A34" s="6" t="s">
        <v>725</v>
      </c>
    </row>
    <row r="35" spans="1:12" x14ac:dyDescent="0.25">
      <c r="C35">
        <v>1980</v>
      </c>
      <c r="D35">
        <v>1985</v>
      </c>
      <c r="E35">
        <v>1990</v>
      </c>
      <c r="F35">
        <v>1995</v>
      </c>
      <c r="G35">
        <v>2000</v>
      </c>
      <c r="H35">
        <v>2005</v>
      </c>
      <c r="I35">
        <v>2010</v>
      </c>
      <c r="J35">
        <v>2015</v>
      </c>
      <c r="K35">
        <v>2020</v>
      </c>
      <c r="L35">
        <v>2025</v>
      </c>
    </row>
    <row r="36" spans="1:12" x14ac:dyDescent="0.25">
      <c r="C36" t="str">
        <f xml:space="preserve"> C35&amp;" - "&amp;(D35 - 1)</f>
        <v>1980 - 1984</v>
      </c>
      <c r="D36" t="str">
        <f t="shared" ref="D36" si="15" xml:space="preserve"> D35&amp;" - "&amp;(E35 - 1)</f>
        <v>1985 - 1989</v>
      </c>
      <c r="E36" t="str">
        <f t="shared" ref="E36" si="16" xml:space="preserve"> E35&amp;" - "&amp;(F35 - 1)</f>
        <v>1990 - 1994</v>
      </c>
      <c r="F36" t="str">
        <f t="shared" ref="F36" si="17" xml:space="preserve"> F35&amp;" - "&amp;(G35 - 1)</f>
        <v>1995 - 1999</v>
      </c>
      <c r="G36" t="str">
        <f t="shared" ref="G36" si="18" xml:space="preserve"> G35&amp;" - "&amp;(H35 - 1)</f>
        <v>2000 - 2004</v>
      </c>
      <c r="H36" t="str">
        <f t="shared" ref="H36" si="19" xml:space="preserve"> H35&amp;" - "&amp;(I35 - 1)</f>
        <v>2005 - 2009</v>
      </c>
      <c r="I36" t="str">
        <f t="shared" ref="I36" si="20" xml:space="preserve"> I35&amp;" - "&amp;(J35 - 1)</f>
        <v>2010 - 2014</v>
      </c>
      <c r="J36" t="str">
        <f t="shared" ref="J36" si="21" xml:space="preserve"> J35&amp;" - "&amp;(K35 - 1)</f>
        <v>2015 - 2019</v>
      </c>
      <c r="K36" t="str">
        <f t="shared" ref="K36" si="22" xml:space="preserve"> K35&amp;" - "&amp;(L35 - 1)</f>
        <v>2020 - 2024</v>
      </c>
    </row>
    <row r="37" spans="1:12" x14ac:dyDescent="0.25">
      <c r="B37" t="s">
        <v>707</v>
      </c>
      <c r="C37">
        <f xml:space="preserve"> IFERROR(C30/C17, #N/A)</f>
        <v>9.4</v>
      </c>
      <c r="D37">
        <f t="shared" ref="D37:K37" si="23" xml:space="preserve"> IFERROR(D30/D17, #N/A)</f>
        <v>1.45</v>
      </c>
      <c r="E37">
        <f t="shared" si="23"/>
        <v>1.9500000000000002</v>
      </c>
      <c r="F37">
        <f t="shared" si="23"/>
        <v>1.55</v>
      </c>
      <c r="G37">
        <f t="shared" si="23"/>
        <v>15.1</v>
      </c>
      <c r="H37">
        <f t="shared" si="23"/>
        <v>36.200000000000003</v>
      </c>
      <c r="I37" t="e">
        <f t="shared" si="23"/>
        <v>#N/A</v>
      </c>
      <c r="J37">
        <f t="shared" si="23"/>
        <v>34.54</v>
      </c>
      <c r="K37">
        <f t="shared" si="23"/>
        <v>9.5500000000000007</v>
      </c>
    </row>
    <row r="38" spans="1:12" x14ac:dyDescent="0.25">
      <c r="B38" t="s">
        <v>706</v>
      </c>
      <c r="C38" t="e">
        <f t="shared" ref="C38:K39" si="24" xml:space="preserve"> IFERROR(C31/C18, #N/A)</f>
        <v>#N/A</v>
      </c>
      <c r="D38" t="e">
        <f t="shared" si="24"/>
        <v>#N/A</v>
      </c>
      <c r="E38" t="e">
        <f t="shared" si="24"/>
        <v>#N/A</v>
      </c>
      <c r="F38" t="e">
        <f t="shared" si="24"/>
        <v>#N/A</v>
      </c>
      <c r="G38" t="e">
        <f t="shared" si="24"/>
        <v>#N/A</v>
      </c>
      <c r="H38" t="e">
        <f t="shared" si="24"/>
        <v>#N/A</v>
      </c>
      <c r="I38" t="e">
        <f t="shared" si="24"/>
        <v>#N/A</v>
      </c>
      <c r="J38" t="e">
        <f t="shared" si="24"/>
        <v>#N/A</v>
      </c>
      <c r="K38">
        <f t="shared" si="24"/>
        <v>28.3</v>
      </c>
    </row>
    <row r="39" spans="1:12" x14ac:dyDescent="0.25">
      <c r="B39" t="s">
        <v>279</v>
      </c>
      <c r="C39" t="e">
        <f t="shared" si="24"/>
        <v>#N/A</v>
      </c>
      <c r="D39" t="e">
        <f t="shared" si="24"/>
        <v>#N/A</v>
      </c>
      <c r="E39" t="e">
        <f t="shared" si="24"/>
        <v>#N/A</v>
      </c>
      <c r="F39" t="e">
        <f t="shared" si="24"/>
        <v>#N/A</v>
      </c>
      <c r="G39" t="e">
        <f t="shared" si="24"/>
        <v>#N/A</v>
      </c>
      <c r="H39">
        <f t="shared" si="24"/>
        <v>2.2999999999999998</v>
      </c>
      <c r="I39">
        <f t="shared" si="24"/>
        <v>2.5</v>
      </c>
      <c r="J39" t="e">
        <f t="shared" si="24"/>
        <v>#N/A</v>
      </c>
      <c r="K39" t="e">
        <f t="shared" si="24"/>
        <v>#N/A</v>
      </c>
    </row>
    <row r="41" spans="1:12" ht="18.75" x14ac:dyDescent="0.3">
      <c r="A41" s="6" t="s">
        <v>726</v>
      </c>
    </row>
    <row r="42" spans="1:12" x14ac:dyDescent="0.25">
      <c r="C42">
        <v>1980</v>
      </c>
      <c r="D42">
        <v>2000</v>
      </c>
      <c r="E42">
        <v>2025</v>
      </c>
    </row>
    <row r="43" spans="1:12" x14ac:dyDescent="0.25">
      <c r="C43" t="str">
        <f xml:space="preserve"> C42&amp;" - "&amp;(D42-1)</f>
        <v>1980 - 1999</v>
      </c>
      <c r="D43" t="str">
        <f xml:space="preserve"> D42&amp;" - "&amp;(E42-1)</f>
        <v>2000 - 2024</v>
      </c>
    </row>
    <row r="44" spans="1:12" x14ac:dyDescent="0.25">
      <c r="B44" t="s">
        <v>707</v>
      </c>
      <c r="C44">
        <f xml:space="preserve"> SUMIFS($C23:$AU23, $C$22:$AU$22, "&gt;="&amp;C$42, $C$22:$AU$22, "&lt;"&amp;D$42)/SUMIFS($C3:$AU3, $C$22:$AU$22, "&gt;="&amp;C$42, $C$22:$AU$22, "&lt;"&amp;D$42)</f>
        <v>2.7571428571428576</v>
      </c>
      <c r="D44">
        <f xml:space="preserve"> SUMIFS($C23:$AU23, $C$22:$AU$22, "&gt;="&amp;D$42, $C$22:$AU$22, "&lt;"&amp;E$42)/SUMIFS($C3:$AU3, $C$22:$AU$22, "&gt;="&amp;D$42, $C$22:$AU$22, "&lt;"&amp;E$42)</f>
        <v>24.866666666666664</v>
      </c>
    </row>
    <row r="45" spans="1:12" x14ac:dyDescent="0.25">
      <c r="B45" t="s">
        <v>706</v>
      </c>
      <c r="C45" t="e">
        <f t="shared" ref="C45:D46" si="25" xml:space="preserve"> SUMIFS($C24:$AU24, $C$22:$AU$22, "&gt;="&amp;C$42, $C$22:$AU$22, "&lt;"&amp;D$42)/SUMIFS($C4:$AU4, $C$22:$AU$22, "&gt;="&amp;C$42, $C$22:$AU$22, "&lt;"&amp;D$42)</f>
        <v>#DIV/0!</v>
      </c>
      <c r="D45">
        <f t="shared" si="25"/>
        <v>28.3</v>
      </c>
    </row>
    <row r="46" spans="1:12" x14ac:dyDescent="0.25">
      <c r="B46" t="s">
        <v>279</v>
      </c>
      <c r="C46" t="e">
        <f t="shared" si="25"/>
        <v>#DIV/0!</v>
      </c>
      <c r="D46">
        <f t="shared" si="25"/>
        <v>2.4</v>
      </c>
    </row>
    <row r="48" spans="1:12" ht="18.75" x14ac:dyDescent="0.3">
      <c r="A48" s="6" t="s">
        <v>727</v>
      </c>
    </row>
    <row r="49" spans="2:5" x14ac:dyDescent="0.25">
      <c r="C49">
        <v>1980</v>
      </c>
      <c r="D49">
        <v>2000</v>
      </c>
      <c r="E49">
        <v>2025</v>
      </c>
    </row>
    <row r="50" spans="2:5" x14ac:dyDescent="0.25">
      <c r="C50" t="str">
        <f xml:space="preserve"> C49&amp;" - "&amp;(D49-1)</f>
        <v>1980 - 1999</v>
      </c>
      <c r="D50" t="str">
        <f xml:space="preserve"> D49&amp;" - "&amp;(E49-1)</f>
        <v>2000 - 2024</v>
      </c>
    </row>
    <row r="51" spans="2:5" x14ac:dyDescent="0.25">
      <c r="B51" t="s">
        <v>707</v>
      </c>
      <c r="C51">
        <f xml:space="preserve"> SUMIFS($C23:$AU23, $C$22:$AU$22, "&gt;="&amp;C$42, $C$22:$AU$22, "&lt;"&amp;D$42)/SUMIFS($C3:$AU3, $C$22:$AU$22, "&gt;="&amp;C$42, $C$22:$AU$22, "&lt;"&amp;D$42)</f>
        <v>2.7571428571428576</v>
      </c>
      <c r="D51">
        <f xml:space="preserve"> (SUMIFS($C23:$AU23, $C$22:$AU$22, "&gt;="&amp;D$42, $C$22:$AU$22, "&lt;"&amp;E$42) - 'Disaster sheet trimmed'!H9)/(SUMIFS($C3:$AU3, $C$22:$AU$22, "&gt;="&amp;D$42, $C$22:$AU$22, "&lt;"&amp;E$42) - 1)</f>
        <v>12.58181818181818</v>
      </c>
    </row>
    <row r="52" spans="2:5" x14ac:dyDescent="0.25">
      <c r="B52" t="s">
        <v>706</v>
      </c>
      <c r="C52" t="e">
        <f t="shared" ref="C52:D52" si="26" xml:space="preserve"> SUMIFS($C24:$AU24, $C$22:$AU$22, "&gt;="&amp;C$42, $C$22:$AU$22, "&lt;"&amp;D$42)/SUMIFS($C4:$AU4, $C$22:$AU$22, "&gt;="&amp;C$42, $C$22:$AU$22, "&lt;"&amp;D$42)</f>
        <v>#DIV/0!</v>
      </c>
      <c r="D52">
        <f t="shared" si="26"/>
        <v>28.3</v>
      </c>
    </row>
    <row r="53" spans="2:5" x14ac:dyDescent="0.25">
      <c r="B53" t="s">
        <v>279</v>
      </c>
      <c r="C53" t="e">
        <f t="shared" ref="C53:D53" si="27" xml:space="preserve"> SUMIFS($C25:$AU25, $C$22:$AU$22, "&gt;="&amp;C$42, $C$22:$AU$22, "&lt;"&amp;D$42)/SUMIFS($C5:$AU5, $C$22:$AU$22, "&gt;="&amp;C$42, $C$22:$AU$22, "&lt;"&amp;D$42)</f>
        <v>#DIV/0!</v>
      </c>
      <c r="D53">
        <f t="shared" si="27"/>
        <v>2.4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4"/>
  <sheetViews>
    <sheetView workbookViewId="0">
      <selection activeCell="I10" sqref="I10"/>
    </sheetView>
  </sheetViews>
  <sheetFormatPr defaultRowHeight="15" x14ac:dyDescent="0.25"/>
  <cols>
    <col min="2" max="2" width="16" bestFit="1" customWidth="1"/>
    <col min="3" max="3" width="26.5703125" bestFit="1" customWidth="1"/>
    <col min="4" max="4" width="16.7109375" bestFit="1" customWidth="1"/>
    <col min="5" max="5" width="20.28515625" bestFit="1" customWidth="1"/>
    <col min="6" max="6" width="15.85546875" customWidth="1"/>
    <col min="8" max="8" width="23.42578125" bestFit="1" customWidth="1"/>
    <col min="9" max="9" width="18.42578125" bestFit="1" customWidth="1"/>
    <col min="10" max="10" width="64.42578125" bestFit="1" customWidth="1"/>
    <col min="11" max="11" width="16" bestFit="1" customWidth="1"/>
  </cols>
  <sheetData>
    <row r="2" spans="2:11" x14ac:dyDescent="0.25">
      <c r="B2" t="s">
        <v>29</v>
      </c>
      <c r="C2" t="s">
        <v>715</v>
      </c>
      <c r="D2" t="s">
        <v>0</v>
      </c>
      <c r="E2" t="s">
        <v>1</v>
      </c>
      <c r="F2" t="s">
        <v>18</v>
      </c>
      <c r="G2" t="s">
        <v>703</v>
      </c>
      <c r="H2" t="s">
        <v>714</v>
      </c>
      <c r="I2" t="s">
        <v>708</v>
      </c>
      <c r="J2" t="s">
        <v>716</v>
      </c>
      <c r="K2" t="s">
        <v>709</v>
      </c>
    </row>
    <row r="3" spans="2:11" x14ac:dyDescent="0.25">
      <c r="B3">
        <v>4798</v>
      </c>
      <c r="C3" t="s">
        <v>558</v>
      </c>
      <c r="D3" t="s">
        <v>362</v>
      </c>
      <c r="E3" t="s">
        <v>362</v>
      </c>
      <c r="F3" s="1">
        <v>45482</v>
      </c>
      <c r="G3">
        <v>2024</v>
      </c>
      <c r="H3">
        <v>7.2</v>
      </c>
      <c r="I3" t="s">
        <v>707</v>
      </c>
      <c r="J3" t="s">
        <v>556</v>
      </c>
      <c r="K3" t="s">
        <v>712</v>
      </c>
    </row>
    <row r="4" spans="2:11" x14ac:dyDescent="0.25">
      <c r="B4">
        <v>4781</v>
      </c>
      <c r="C4" t="s">
        <v>265</v>
      </c>
      <c r="D4" t="s">
        <v>167</v>
      </c>
      <c r="E4" t="s">
        <v>167</v>
      </c>
      <c r="F4" s="1">
        <v>45429</v>
      </c>
      <c r="G4">
        <v>2024</v>
      </c>
      <c r="H4">
        <v>1.6</v>
      </c>
      <c r="I4" t="s">
        <v>707</v>
      </c>
      <c r="J4" t="s">
        <v>264</v>
      </c>
      <c r="K4" t="s">
        <v>711</v>
      </c>
    </row>
    <row r="5" spans="2:11" x14ac:dyDescent="0.25">
      <c r="B5">
        <v>4586</v>
      </c>
      <c r="C5" t="s">
        <v>152</v>
      </c>
      <c r="D5" t="s">
        <v>95</v>
      </c>
      <c r="E5" t="s">
        <v>96</v>
      </c>
      <c r="F5" s="1">
        <v>44246</v>
      </c>
      <c r="G5">
        <v>2021</v>
      </c>
      <c r="H5">
        <f xml:space="preserve"> 27.2+1.1</f>
        <v>28.3</v>
      </c>
      <c r="I5" t="s">
        <v>706</v>
      </c>
      <c r="J5" t="s">
        <v>151</v>
      </c>
      <c r="K5" t="s">
        <v>713</v>
      </c>
    </row>
    <row r="6" spans="2:11" x14ac:dyDescent="0.25">
      <c r="B6">
        <v>4572</v>
      </c>
      <c r="C6" t="s">
        <v>527</v>
      </c>
      <c r="D6" t="s">
        <v>362</v>
      </c>
      <c r="E6" t="s">
        <v>362</v>
      </c>
      <c r="F6" s="1">
        <v>44174</v>
      </c>
      <c r="G6">
        <v>2020</v>
      </c>
      <c r="H6">
        <v>28.1</v>
      </c>
      <c r="I6" t="s">
        <v>707</v>
      </c>
      <c r="J6" t="s">
        <v>526</v>
      </c>
    </row>
    <row r="7" spans="2:11" x14ac:dyDescent="0.25">
      <c r="B7">
        <v>3530</v>
      </c>
      <c r="C7" t="s">
        <v>503</v>
      </c>
      <c r="D7" t="s">
        <v>362</v>
      </c>
      <c r="E7" t="s">
        <v>362</v>
      </c>
      <c r="F7" s="1">
        <v>44038</v>
      </c>
      <c r="G7">
        <v>2020</v>
      </c>
      <c r="H7">
        <v>1.3</v>
      </c>
      <c r="I7" t="s">
        <v>707</v>
      </c>
      <c r="J7" t="s">
        <v>502</v>
      </c>
    </row>
    <row r="8" spans="2:11" x14ac:dyDescent="0.25">
      <c r="B8">
        <v>4466</v>
      </c>
      <c r="C8" t="s">
        <v>258</v>
      </c>
      <c r="D8" t="s">
        <v>167</v>
      </c>
      <c r="E8" t="s">
        <v>167</v>
      </c>
      <c r="F8" s="1">
        <v>43742</v>
      </c>
      <c r="G8">
        <v>2019</v>
      </c>
      <c r="H8">
        <v>6.2</v>
      </c>
      <c r="I8" t="s">
        <v>707</v>
      </c>
      <c r="J8" t="s">
        <v>257</v>
      </c>
    </row>
    <row r="9" spans="2:11" x14ac:dyDescent="0.25">
      <c r="B9">
        <v>4332</v>
      </c>
      <c r="C9" t="s">
        <v>541</v>
      </c>
      <c r="D9" t="s">
        <v>362</v>
      </c>
      <c r="E9" t="s">
        <v>362</v>
      </c>
      <c r="F9" s="1">
        <v>42972</v>
      </c>
      <c r="G9">
        <v>2017</v>
      </c>
      <c r="H9">
        <v>160</v>
      </c>
      <c r="I9" t="s">
        <v>707</v>
      </c>
      <c r="J9" t="s">
        <v>540</v>
      </c>
    </row>
    <row r="10" spans="2:11" x14ac:dyDescent="0.25">
      <c r="B10">
        <v>4272</v>
      </c>
      <c r="C10" t="s">
        <v>182</v>
      </c>
      <c r="D10" t="s">
        <v>167</v>
      </c>
      <c r="E10" t="s">
        <v>167</v>
      </c>
      <c r="F10" s="1">
        <v>42532</v>
      </c>
      <c r="G10">
        <v>2016</v>
      </c>
      <c r="H10">
        <v>1.5</v>
      </c>
      <c r="I10" t="s">
        <v>707</v>
      </c>
      <c r="J10" t="s">
        <v>181</v>
      </c>
    </row>
    <row r="11" spans="2:11" x14ac:dyDescent="0.25">
      <c r="B11">
        <v>4269</v>
      </c>
      <c r="C11" t="s">
        <v>195</v>
      </c>
      <c r="D11" t="s">
        <v>167</v>
      </c>
      <c r="E11" t="s">
        <v>167</v>
      </c>
      <c r="F11" s="1">
        <v>42485</v>
      </c>
      <c r="G11">
        <v>2016</v>
      </c>
      <c r="H11">
        <v>3.6</v>
      </c>
      <c r="I11" t="s">
        <v>707</v>
      </c>
      <c r="J11" t="s">
        <v>181</v>
      </c>
    </row>
    <row r="12" spans="2:11" x14ac:dyDescent="0.25">
      <c r="B12">
        <v>4223</v>
      </c>
      <c r="C12" t="s">
        <v>637</v>
      </c>
      <c r="D12" t="s">
        <v>573</v>
      </c>
      <c r="E12" t="s">
        <v>573</v>
      </c>
      <c r="F12" s="1">
        <v>42153</v>
      </c>
      <c r="G12">
        <v>2015</v>
      </c>
      <c r="H12">
        <v>1.4</v>
      </c>
      <c r="I12" t="s">
        <v>707</v>
      </c>
      <c r="J12" t="s">
        <v>636</v>
      </c>
    </row>
    <row r="13" spans="2:11" x14ac:dyDescent="0.25">
      <c r="B13">
        <v>4029</v>
      </c>
      <c r="C13" t="s">
        <v>300</v>
      </c>
      <c r="D13" t="s">
        <v>279</v>
      </c>
      <c r="E13" t="s">
        <v>279</v>
      </c>
      <c r="F13" s="1">
        <v>40795</v>
      </c>
      <c r="G13">
        <v>2011</v>
      </c>
      <c r="H13">
        <v>2.5</v>
      </c>
      <c r="I13" t="s">
        <v>279</v>
      </c>
      <c r="J13" t="s">
        <v>299</v>
      </c>
    </row>
    <row r="14" spans="2:11" x14ac:dyDescent="0.25">
      <c r="B14">
        <v>1791</v>
      </c>
      <c r="C14" t="s">
        <v>404</v>
      </c>
      <c r="D14" t="s">
        <v>362</v>
      </c>
      <c r="E14" t="s">
        <v>362</v>
      </c>
      <c r="F14" s="1">
        <v>39704</v>
      </c>
      <c r="G14">
        <v>2008</v>
      </c>
      <c r="H14">
        <v>43.2</v>
      </c>
      <c r="I14" t="s">
        <v>707</v>
      </c>
      <c r="J14" t="s">
        <v>387</v>
      </c>
    </row>
    <row r="15" spans="2:11" x14ac:dyDescent="0.25">
      <c r="B15">
        <v>2639</v>
      </c>
      <c r="C15" t="s">
        <v>321</v>
      </c>
      <c r="D15" t="s">
        <v>279</v>
      </c>
      <c r="E15" t="s">
        <v>279</v>
      </c>
      <c r="F15" s="1">
        <v>38863</v>
      </c>
      <c r="G15">
        <v>2006</v>
      </c>
      <c r="H15">
        <v>2.2999999999999998</v>
      </c>
      <c r="I15" t="s">
        <v>279</v>
      </c>
      <c r="J15" t="s">
        <v>320</v>
      </c>
    </row>
    <row r="16" spans="2:11" x14ac:dyDescent="0.25">
      <c r="B16">
        <v>1606</v>
      </c>
      <c r="C16" t="s">
        <v>434</v>
      </c>
      <c r="D16" t="s">
        <v>362</v>
      </c>
      <c r="E16" t="s">
        <v>362</v>
      </c>
      <c r="F16" s="1">
        <v>38619</v>
      </c>
      <c r="G16">
        <v>2005</v>
      </c>
      <c r="H16">
        <v>29.2</v>
      </c>
      <c r="I16" t="s">
        <v>707</v>
      </c>
      <c r="J16" t="s">
        <v>433</v>
      </c>
    </row>
    <row r="17" spans="2:10" x14ac:dyDescent="0.25">
      <c r="B17">
        <v>1379</v>
      </c>
      <c r="C17" t="s">
        <v>482</v>
      </c>
      <c r="D17" t="s">
        <v>362</v>
      </c>
      <c r="E17" t="s">
        <v>362</v>
      </c>
      <c r="F17" s="1">
        <v>37051</v>
      </c>
      <c r="G17">
        <v>2001</v>
      </c>
      <c r="H17">
        <v>15.1</v>
      </c>
      <c r="I17" t="s">
        <v>707</v>
      </c>
      <c r="J17" t="s">
        <v>481</v>
      </c>
    </row>
    <row r="18" spans="2:10" x14ac:dyDescent="0.25">
      <c r="B18">
        <v>1257</v>
      </c>
      <c r="C18" t="s">
        <v>235</v>
      </c>
      <c r="D18" t="s">
        <v>167</v>
      </c>
      <c r="E18" t="s">
        <v>167</v>
      </c>
      <c r="F18" s="1">
        <v>36089</v>
      </c>
      <c r="G18">
        <v>1998</v>
      </c>
      <c r="H18">
        <v>1.8</v>
      </c>
      <c r="I18" t="s">
        <v>707</v>
      </c>
      <c r="J18" t="s">
        <v>233</v>
      </c>
    </row>
    <row r="19" spans="2:10" x14ac:dyDescent="0.25">
      <c r="B19">
        <v>1245</v>
      </c>
      <c r="C19" t="s">
        <v>594</v>
      </c>
      <c r="D19" t="s">
        <v>573</v>
      </c>
      <c r="E19" t="s">
        <v>573</v>
      </c>
      <c r="F19" s="1">
        <v>36061</v>
      </c>
      <c r="G19">
        <v>1998</v>
      </c>
      <c r="H19">
        <v>1.3</v>
      </c>
      <c r="I19" t="s">
        <v>707</v>
      </c>
      <c r="J19" t="s">
        <v>719</v>
      </c>
    </row>
    <row r="20" spans="2:10" x14ac:dyDescent="0.25">
      <c r="B20">
        <v>1041</v>
      </c>
      <c r="C20" t="s">
        <v>209</v>
      </c>
      <c r="D20" t="s">
        <v>167</v>
      </c>
      <c r="E20" t="s">
        <v>167</v>
      </c>
      <c r="F20" s="1">
        <v>34625</v>
      </c>
      <c r="G20">
        <v>1994</v>
      </c>
      <c r="H20">
        <v>2.1</v>
      </c>
      <c r="I20" t="s">
        <v>707</v>
      </c>
      <c r="J20" t="s">
        <v>208</v>
      </c>
    </row>
    <row r="21" spans="2:10" x14ac:dyDescent="0.25">
      <c r="B21">
        <v>937</v>
      </c>
      <c r="C21" t="s">
        <v>230</v>
      </c>
      <c r="D21" t="s">
        <v>167</v>
      </c>
      <c r="E21" t="s">
        <v>167</v>
      </c>
      <c r="F21" s="1">
        <v>33683</v>
      </c>
      <c r="G21">
        <v>1992</v>
      </c>
      <c r="H21">
        <v>1.8</v>
      </c>
      <c r="I21" t="s">
        <v>707</v>
      </c>
      <c r="J21" t="s">
        <v>224</v>
      </c>
    </row>
    <row r="22" spans="2:10" x14ac:dyDescent="0.25">
      <c r="B22">
        <v>836</v>
      </c>
      <c r="C22" t="s">
        <v>254</v>
      </c>
      <c r="D22" t="s">
        <v>167</v>
      </c>
      <c r="E22" t="s">
        <v>167</v>
      </c>
      <c r="F22" s="1">
        <v>32707</v>
      </c>
      <c r="G22">
        <v>1989</v>
      </c>
      <c r="H22">
        <v>1.5</v>
      </c>
      <c r="I22" t="s">
        <v>707</v>
      </c>
      <c r="J22" t="s">
        <v>252</v>
      </c>
    </row>
    <row r="23" spans="2:10" x14ac:dyDescent="0.25">
      <c r="B23">
        <v>828</v>
      </c>
      <c r="C23" t="s">
        <v>621</v>
      </c>
      <c r="D23" t="s">
        <v>573</v>
      </c>
      <c r="E23" t="s">
        <v>573</v>
      </c>
      <c r="F23" s="1">
        <v>32647</v>
      </c>
      <c r="G23">
        <v>1989</v>
      </c>
      <c r="H23">
        <v>1.4</v>
      </c>
      <c r="I23" t="s">
        <v>707</v>
      </c>
      <c r="J23" t="s">
        <v>574</v>
      </c>
    </row>
    <row r="24" spans="2:10" x14ac:dyDescent="0.25">
      <c r="B24">
        <v>689</v>
      </c>
      <c r="C24" t="s">
        <v>376</v>
      </c>
      <c r="D24" t="s">
        <v>362</v>
      </c>
      <c r="E24" t="s">
        <v>362</v>
      </c>
      <c r="F24" s="1">
        <v>30547</v>
      </c>
      <c r="G24">
        <v>1983</v>
      </c>
      <c r="H24">
        <v>9.4</v>
      </c>
      <c r="I24" t="s">
        <v>707</v>
      </c>
      <c r="J24" t="s">
        <v>375</v>
      </c>
    </row>
  </sheetData>
  <autoFilter ref="B2:K24">
    <sortState xmlns:xlrd2="http://schemas.microsoft.com/office/spreadsheetml/2017/richdata2" ref="B3:K24">
      <sortCondition descending="1" ref="F2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U7"/>
  <sheetViews>
    <sheetView topLeftCell="B1" workbookViewId="0">
      <selection activeCell="B4" sqref="B4:B7"/>
    </sheetView>
  </sheetViews>
  <sheetFormatPr defaultRowHeight="15" x14ac:dyDescent="0.25"/>
  <cols>
    <col min="2" max="2" width="18.42578125" bestFit="1" customWidth="1"/>
  </cols>
  <sheetData>
    <row r="3" spans="2:47" x14ac:dyDescent="0.25">
      <c r="C3">
        <v>1980</v>
      </c>
      <c r="D3">
        <v>1981</v>
      </c>
      <c r="E3">
        <v>1982</v>
      </c>
      <c r="F3">
        <v>1983</v>
      </c>
      <c r="G3">
        <v>1984</v>
      </c>
      <c r="H3">
        <v>1985</v>
      </c>
      <c r="I3">
        <v>1986</v>
      </c>
      <c r="J3">
        <v>1987</v>
      </c>
      <c r="K3">
        <v>1988</v>
      </c>
      <c r="L3">
        <v>1989</v>
      </c>
      <c r="M3">
        <v>1990</v>
      </c>
      <c r="N3">
        <v>1991</v>
      </c>
      <c r="O3">
        <v>1992</v>
      </c>
      <c r="P3">
        <v>1993</v>
      </c>
      <c r="Q3">
        <v>1994</v>
      </c>
      <c r="R3">
        <v>1995</v>
      </c>
      <c r="S3">
        <v>1996</v>
      </c>
      <c r="T3">
        <v>1997</v>
      </c>
      <c r="U3">
        <v>1998</v>
      </c>
      <c r="V3">
        <v>1999</v>
      </c>
      <c r="W3">
        <v>2000</v>
      </c>
      <c r="X3">
        <v>2001</v>
      </c>
      <c r="Y3">
        <v>2002</v>
      </c>
      <c r="Z3">
        <v>2003</v>
      </c>
      <c r="AA3">
        <v>2004</v>
      </c>
      <c r="AB3">
        <v>2005</v>
      </c>
      <c r="AC3">
        <v>2006</v>
      </c>
      <c r="AD3">
        <v>2007</v>
      </c>
      <c r="AE3">
        <v>2008</v>
      </c>
      <c r="AF3">
        <v>2009</v>
      </c>
      <c r="AG3">
        <v>2010</v>
      </c>
      <c r="AH3">
        <v>2011</v>
      </c>
      <c r="AI3">
        <v>2012</v>
      </c>
      <c r="AJ3">
        <v>2013</v>
      </c>
      <c r="AK3">
        <v>2014</v>
      </c>
      <c r="AL3">
        <v>2015</v>
      </c>
      <c r="AM3">
        <v>2016</v>
      </c>
      <c r="AN3">
        <v>2017</v>
      </c>
      <c r="AO3">
        <v>2018</v>
      </c>
      <c r="AP3">
        <v>2019</v>
      </c>
      <c r="AQ3">
        <v>2020</v>
      </c>
      <c r="AR3">
        <v>2021</v>
      </c>
      <c r="AS3">
        <v>2022</v>
      </c>
      <c r="AT3">
        <v>2023</v>
      </c>
      <c r="AU3">
        <v>2024</v>
      </c>
    </row>
    <row r="4" spans="2:47" x14ac:dyDescent="0.25">
      <c r="B4" t="s">
        <v>707</v>
      </c>
      <c r="C4">
        <f xml:space="preserve"> COUNTIFS('Disaster sheet'!$G:$G, C$3, 'Disaster sheet'!$I:$I, $B4)</f>
        <v>0</v>
      </c>
      <c r="D4">
        <f xml:space="preserve"> COUNTIFS('Disaster sheet'!$G:$G, D$3, 'Disaster sheet'!$I:$I, $B4)</f>
        <v>0</v>
      </c>
      <c r="E4">
        <f xml:space="preserve"> COUNTIFS('Disaster sheet'!$G:$G, E$3, 'Disaster sheet'!$I:$I, $B4)</f>
        <v>0</v>
      </c>
      <c r="F4">
        <f xml:space="preserve"> COUNTIFS('Disaster sheet'!$G:$G, F$3, 'Disaster sheet'!$I:$I, $B4)</f>
        <v>1</v>
      </c>
      <c r="G4">
        <f xml:space="preserve"> COUNTIFS('Disaster sheet'!$G:$G, G$3, 'Disaster sheet'!$I:$I, $B4)</f>
        <v>1</v>
      </c>
      <c r="H4">
        <f xml:space="preserve"> COUNTIFS('Disaster sheet'!$G:$G, H$3, 'Disaster sheet'!$I:$I, $B4)</f>
        <v>0</v>
      </c>
      <c r="I4">
        <f xml:space="preserve"> COUNTIFS('Disaster sheet'!$G:$G, I$3, 'Disaster sheet'!$I:$I, $B4)</f>
        <v>0</v>
      </c>
      <c r="J4">
        <f xml:space="preserve"> COUNTIFS('Disaster sheet'!$G:$G, J$3, 'Disaster sheet'!$I:$I, $B4)</f>
        <v>0</v>
      </c>
      <c r="K4">
        <f xml:space="preserve"> COUNTIFS('Disaster sheet'!$G:$G, K$3, 'Disaster sheet'!$I:$I, $B4)</f>
        <v>0</v>
      </c>
      <c r="L4">
        <f xml:space="preserve"> COUNTIFS('Disaster sheet'!$G:$G, L$3, 'Disaster sheet'!$I:$I, $B4)</f>
        <v>2</v>
      </c>
      <c r="M4">
        <f xml:space="preserve"> COUNTIFS('Disaster sheet'!$G:$G, M$3, 'Disaster sheet'!$I:$I, $B4)</f>
        <v>0</v>
      </c>
      <c r="N4">
        <f xml:space="preserve"> COUNTIFS('Disaster sheet'!$G:$G, N$3, 'Disaster sheet'!$I:$I, $B4)</f>
        <v>2</v>
      </c>
      <c r="O4">
        <f xml:space="preserve"> COUNTIFS('Disaster sheet'!$G:$G, O$3, 'Disaster sheet'!$I:$I, $B4)</f>
        <v>2</v>
      </c>
      <c r="P4">
        <f xml:space="preserve"> COUNTIFS('Disaster sheet'!$G:$G, P$3, 'Disaster sheet'!$I:$I, $B4)</f>
        <v>0</v>
      </c>
      <c r="Q4">
        <f xml:space="preserve"> COUNTIFS('Disaster sheet'!$G:$G, Q$3, 'Disaster sheet'!$I:$I, $B4)</f>
        <v>1</v>
      </c>
      <c r="R4">
        <f xml:space="preserve"> COUNTIFS('Disaster sheet'!$G:$G, R$3, 'Disaster sheet'!$I:$I, $B4)</f>
        <v>0</v>
      </c>
      <c r="S4">
        <f xml:space="preserve"> COUNTIFS('Disaster sheet'!$G:$G, S$3, 'Disaster sheet'!$I:$I, $B4)</f>
        <v>0</v>
      </c>
      <c r="T4">
        <f xml:space="preserve"> COUNTIFS('Disaster sheet'!$G:$G, T$3, 'Disaster sheet'!$I:$I, $B4)</f>
        <v>0</v>
      </c>
      <c r="U4">
        <f xml:space="preserve"> COUNTIFS('Disaster sheet'!$G:$G, U$3, 'Disaster sheet'!$I:$I, $B4)</f>
        <v>3</v>
      </c>
      <c r="V4">
        <f xml:space="preserve"> COUNTIFS('Disaster sheet'!$G:$G, V$3, 'Disaster sheet'!$I:$I, $B4)</f>
        <v>0</v>
      </c>
      <c r="W4">
        <f xml:space="preserve"> COUNTIFS('Disaster sheet'!$G:$G, W$3, 'Disaster sheet'!$I:$I, $B4)</f>
        <v>0</v>
      </c>
      <c r="X4">
        <f xml:space="preserve"> COUNTIFS('Disaster sheet'!$G:$G, X$3, 'Disaster sheet'!$I:$I, $B4)</f>
        <v>1</v>
      </c>
      <c r="Y4">
        <f xml:space="preserve"> COUNTIFS('Disaster sheet'!$G:$G, Y$3, 'Disaster sheet'!$I:$I, $B4)</f>
        <v>2</v>
      </c>
      <c r="Z4">
        <f xml:space="preserve"> COUNTIFS('Disaster sheet'!$G:$G, Z$3, 'Disaster sheet'!$I:$I, $B4)</f>
        <v>1</v>
      </c>
      <c r="AA4">
        <f xml:space="preserve"> COUNTIFS('Disaster sheet'!$G:$G, AA$3, 'Disaster sheet'!$I:$I, $B4)</f>
        <v>0</v>
      </c>
      <c r="AB4">
        <f xml:space="preserve"> COUNTIFS('Disaster sheet'!$G:$G, AB$3, 'Disaster sheet'!$I:$I, $B4)</f>
        <v>3</v>
      </c>
      <c r="AC4">
        <f xml:space="preserve"> COUNTIFS('Disaster sheet'!$G:$G, AC$3, 'Disaster sheet'!$I:$I, $B4)</f>
        <v>0</v>
      </c>
      <c r="AD4">
        <f xml:space="preserve"> COUNTIFS('Disaster sheet'!$G:$G, AD$3, 'Disaster sheet'!$I:$I, $B4)</f>
        <v>2</v>
      </c>
      <c r="AE4">
        <f xml:space="preserve"> COUNTIFS('Disaster sheet'!$G:$G, AE$3, 'Disaster sheet'!$I:$I, $B4)</f>
        <v>3</v>
      </c>
      <c r="AF4">
        <f xml:space="preserve"> COUNTIFS('Disaster sheet'!$G:$G, AF$3, 'Disaster sheet'!$I:$I, $B4)</f>
        <v>0</v>
      </c>
      <c r="AG4">
        <f xml:space="preserve"> COUNTIFS('Disaster sheet'!$G:$G, AG$3, 'Disaster sheet'!$I:$I, $B4)</f>
        <v>0</v>
      </c>
      <c r="AH4">
        <f xml:space="preserve"> COUNTIFS('Disaster sheet'!$G:$G, AH$3, 'Disaster sheet'!$I:$I, $B4)</f>
        <v>0</v>
      </c>
      <c r="AI4">
        <f xml:space="preserve"> COUNTIFS('Disaster sheet'!$G:$G, AI$3, 'Disaster sheet'!$I:$I, $B4)</f>
        <v>0</v>
      </c>
      <c r="AJ4">
        <f xml:space="preserve"> COUNTIFS('Disaster sheet'!$G:$G, AJ$3, 'Disaster sheet'!$I:$I, $B4)</f>
        <v>0</v>
      </c>
      <c r="AK4">
        <f xml:space="preserve"> COUNTIFS('Disaster sheet'!$G:$G, AK$3, 'Disaster sheet'!$I:$I, $B4)</f>
        <v>0</v>
      </c>
      <c r="AL4">
        <f xml:space="preserve"> COUNTIFS('Disaster sheet'!$G:$G, AL$3, 'Disaster sheet'!$I:$I, $B4)</f>
        <v>2</v>
      </c>
      <c r="AM4">
        <f xml:space="preserve"> COUNTIFS('Disaster sheet'!$G:$G, AM$3, 'Disaster sheet'!$I:$I, $B4)</f>
        <v>2</v>
      </c>
      <c r="AN4">
        <f xml:space="preserve"> COUNTIFS('Disaster sheet'!$G:$G, AN$3, 'Disaster sheet'!$I:$I, $B4)</f>
        <v>1</v>
      </c>
      <c r="AO4">
        <f xml:space="preserve"> COUNTIFS('Disaster sheet'!$G:$G, AO$3, 'Disaster sheet'!$I:$I, $B4)</f>
        <v>0</v>
      </c>
      <c r="AP4">
        <f xml:space="preserve"> COUNTIFS('Disaster sheet'!$G:$G, AP$3, 'Disaster sheet'!$I:$I, $B4)</f>
        <v>1</v>
      </c>
      <c r="AQ4">
        <f xml:space="preserve"> COUNTIFS('Disaster sheet'!$G:$G, AQ$3, 'Disaster sheet'!$I:$I, $B4)</f>
        <v>3</v>
      </c>
      <c r="AR4">
        <f xml:space="preserve"> COUNTIFS('Disaster sheet'!$G:$G, AR$3, 'Disaster sheet'!$I:$I, $B4)</f>
        <v>0</v>
      </c>
      <c r="AS4">
        <f xml:space="preserve"> COUNTIFS('Disaster sheet'!$G:$G, AS$3, 'Disaster sheet'!$I:$I, $B4)</f>
        <v>0</v>
      </c>
      <c r="AT4">
        <f xml:space="preserve"> COUNTIFS('Disaster sheet'!$G:$G, AT$3, 'Disaster sheet'!$I:$I, $B4)</f>
        <v>0</v>
      </c>
      <c r="AU4">
        <f xml:space="preserve"> COUNTIFS('Disaster sheet'!$G:$G, AU$3, 'Disaster sheet'!$I:$I, $B4)</f>
        <v>2</v>
      </c>
    </row>
    <row r="5" spans="2:47" x14ac:dyDescent="0.25">
      <c r="B5" t="s">
        <v>706</v>
      </c>
      <c r="C5">
        <f xml:space="preserve"> COUNTIFS('Disaster sheet'!$G:$G, C$3, 'Disaster sheet'!$I:$I, $B5)</f>
        <v>0</v>
      </c>
      <c r="D5">
        <f xml:space="preserve"> COUNTIFS('Disaster sheet'!$G:$G, D$3, 'Disaster sheet'!$I:$I, $B5)</f>
        <v>0</v>
      </c>
      <c r="E5">
        <f xml:space="preserve"> COUNTIFS('Disaster sheet'!$G:$G, E$3, 'Disaster sheet'!$I:$I, $B5)</f>
        <v>0</v>
      </c>
      <c r="F5">
        <f xml:space="preserve"> COUNTIFS('Disaster sheet'!$G:$G, F$3, 'Disaster sheet'!$I:$I, $B5)</f>
        <v>0</v>
      </c>
      <c r="G5">
        <f xml:space="preserve"> COUNTIFS('Disaster sheet'!$G:$G, G$3, 'Disaster sheet'!$I:$I, $B5)</f>
        <v>0</v>
      </c>
      <c r="H5">
        <f xml:space="preserve"> COUNTIFS('Disaster sheet'!$G:$G, H$3, 'Disaster sheet'!$I:$I, $B5)</f>
        <v>0</v>
      </c>
      <c r="I5">
        <f xml:space="preserve"> COUNTIFS('Disaster sheet'!$G:$G, I$3, 'Disaster sheet'!$I:$I, $B5)</f>
        <v>0</v>
      </c>
      <c r="J5">
        <f xml:space="preserve"> COUNTIFS('Disaster sheet'!$G:$G, J$3, 'Disaster sheet'!$I:$I, $B5)</f>
        <v>0</v>
      </c>
      <c r="K5">
        <f xml:space="preserve"> COUNTIFS('Disaster sheet'!$G:$G, K$3, 'Disaster sheet'!$I:$I, $B5)</f>
        <v>0</v>
      </c>
      <c r="L5">
        <f xml:space="preserve"> COUNTIFS('Disaster sheet'!$G:$G, L$3, 'Disaster sheet'!$I:$I, $B5)</f>
        <v>0</v>
      </c>
      <c r="M5">
        <f xml:space="preserve"> COUNTIFS('Disaster sheet'!$G:$G, M$3, 'Disaster sheet'!$I:$I, $B5)</f>
        <v>0</v>
      </c>
      <c r="N5">
        <f xml:space="preserve"> COUNTIFS('Disaster sheet'!$G:$G, N$3, 'Disaster sheet'!$I:$I, $B5)</f>
        <v>0</v>
      </c>
      <c r="O5">
        <f xml:space="preserve"> COUNTIFS('Disaster sheet'!$G:$G, O$3, 'Disaster sheet'!$I:$I, $B5)</f>
        <v>0</v>
      </c>
      <c r="P5">
        <f xml:space="preserve"> COUNTIFS('Disaster sheet'!$G:$G, P$3, 'Disaster sheet'!$I:$I, $B5)</f>
        <v>0</v>
      </c>
      <c r="Q5">
        <f xml:space="preserve"> COUNTIFS('Disaster sheet'!$G:$G, Q$3, 'Disaster sheet'!$I:$I, $B5)</f>
        <v>0</v>
      </c>
      <c r="R5">
        <f xml:space="preserve"> COUNTIFS('Disaster sheet'!$G:$G, R$3, 'Disaster sheet'!$I:$I, $B5)</f>
        <v>0</v>
      </c>
      <c r="S5">
        <f xml:space="preserve"> COUNTIFS('Disaster sheet'!$G:$G, S$3, 'Disaster sheet'!$I:$I, $B5)</f>
        <v>0</v>
      </c>
      <c r="T5">
        <f xml:space="preserve"> COUNTIFS('Disaster sheet'!$G:$G, T$3, 'Disaster sheet'!$I:$I, $B5)</f>
        <v>0</v>
      </c>
      <c r="U5">
        <f xml:space="preserve"> COUNTIFS('Disaster sheet'!$G:$G, U$3, 'Disaster sheet'!$I:$I, $B5)</f>
        <v>0</v>
      </c>
      <c r="V5">
        <f xml:space="preserve"> COUNTIFS('Disaster sheet'!$G:$G, V$3, 'Disaster sheet'!$I:$I, $B5)</f>
        <v>0</v>
      </c>
      <c r="W5">
        <f xml:space="preserve"> COUNTIFS('Disaster sheet'!$G:$G, W$3, 'Disaster sheet'!$I:$I, $B5)</f>
        <v>0</v>
      </c>
      <c r="X5">
        <f xml:space="preserve"> COUNTIFS('Disaster sheet'!$G:$G, X$3, 'Disaster sheet'!$I:$I, $B5)</f>
        <v>0</v>
      </c>
      <c r="Y5">
        <f xml:space="preserve"> COUNTIFS('Disaster sheet'!$G:$G, Y$3, 'Disaster sheet'!$I:$I, $B5)</f>
        <v>0</v>
      </c>
      <c r="Z5">
        <f xml:space="preserve"> COUNTIFS('Disaster sheet'!$G:$G, Z$3, 'Disaster sheet'!$I:$I, $B5)</f>
        <v>0</v>
      </c>
      <c r="AA5">
        <f xml:space="preserve"> COUNTIFS('Disaster sheet'!$G:$G, AA$3, 'Disaster sheet'!$I:$I, $B5)</f>
        <v>0</v>
      </c>
      <c r="AB5">
        <f xml:space="preserve"> COUNTIFS('Disaster sheet'!$G:$G, AB$3, 'Disaster sheet'!$I:$I, $B5)</f>
        <v>0</v>
      </c>
      <c r="AC5">
        <f xml:space="preserve"> COUNTIFS('Disaster sheet'!$G:$G, AC$3, 'Disaster sheet'!$I:$I, $B5)</f>
        <v>0</v>
      </c>
      <c r="AD5">
        <f xml:space="preserve"> COUNTIFS('Disaster sheet'!$G:$G, AD$3, 'Disaster sheet'!$I:$I, $B5)</f>
        <v>0</v>
      </c>
      <c r="AE5">
        <f xml:space="preserve"> COUNTIFS('Disaster sheet'!$G:$G, AE$3, 'Disaster sheet'!$I:$I, $B5)</f>
        <v>0</v>
      </c>
      <c r="AF5">
        <f xml:space="preserve"> COUNTIFS('Disaster sheet'!$G:$G, AF$3, 'Disaster sheet'!$I:$I, $B5)</f>
        <v>0</v>
      </c>
      <c r="AG5">
        <f xml:space="preserve"> COUNTIFS('Disaster sheet'!$G:$G, AG$3, 'Disaster sheet'!$I:$I, $B5)</f>
        <v>0</v>
      </c>
      <c r="AH5">
        <f xml:space="preserve"> COUNTIFS('Disaster sheet'!$G:$G, AH$3, 'Disaster sheet'!$I:$I, $B5)</f>
        <v>0</v>
      </c>
      <c r="AI5">
        <f xml:space="preserve"> COUNTIFS('Disaster sheet'!$G:$G, AI$3, 'Disaster sheet'!$I:$I, $B5)</f>
        <v>0</v>
      </c>
      <c r="AJ5">
        <f xml:space="preserve"> COUNTIFS('Disaster sheet'!$G:$G, AJ$3, 'Disaster sheet'!$I:$I, $B5)</f>
        <v>0</v>
      </c>
      <c r="AK5">
        <f xml:space="preserve"> COUNTIFS('Disaster sheet'!$G:$G, AK$3, 'Disaster sheet'!$I:$I, $B5)</f>
        <v>0</v>
      </c>
      <c r="AL5">
        <f xml:space="preserve"> COUNTIFS('Disaster sheet'!$G:$G, AL$3, 'Disaster sheet'!$I:$I, $B5)</f>
        <v>0</v>
      </c>
      <c r="AM5">
        <f xml:space="preserve"> COUNTIFS('Disaster sheet'!$G:$G, AM$3, 'Disaster sheet'!$I:$I, $B5)</f>
        <v>0</v>
      </c>
      <c r="AN5">
        <f xml:space="preserve"> COUNTIFS('Disaster sheet'!$G:$G, AN$3, 'Disaster sheet'!$I:$I, $B5)</f>
        <v>0</v>
      </c>
      <c r="AO5">
        <f xml:space="preserve"> COUNTIFS('Disaster sheet'!$G:$G, AO$3, 'Disaster sheet'!$I:$I, $B5)</f>
        <v>0</v>
      </c>
      <c r="AP5">
        <f xml:space="preserve"> COUNTIFS('Disaster sheet'!$G:$G, AP$3, 'Disaster sheet'!$I:$I, $B5)</f>
        <v>0</v>
      </c>
      <c r="AQ5">
        <f xml:space="preserve"> COUNTIFS('Disaster sheet'!$G:$G, AQ$3, 'Disaster sheet'!$I:$I, $B5)</f>
        <v>0</v>
      </c>
      <c r="AR5">
        <f xml:space="preserve"> COUNTIFS('Disaster sheet'!$G:$G, AR$3, 'Disaster sheet'!$I:$I, $B5)</f>
        <v>2</v>
      </c>
      <c r="AS5">
        <f xml:space="preserve"> COUNTIFS('Disaster sheet'!$G:$G, AS$3, 'Disaster sheet'!$I:$I, $B5)</f>
        <v>0</v>
      </c>
      <c r="AT5">
        <f xml:space="preserve"> COUNTIFS('Disaster sheet'!$G:$G, AT$3, 'Disaster sheet'!$I:$I, $B5)</f>
        <v>0</v>
      </c>
      <c r="AU5">
        <f xml:space="preserve"> COUNTIFS('Disaster sheet'!$G:$G, AU$3, 'Disaster sheet'!$I:$I, $B5)</f>
        <v>0</v>
      </c>
    </row>
    <row r="6" spans="2:47" x14ac:dyDescent="0.25">
      <c r="B6" t="s">
        <v>279</v>
      </c>
      <c r="C6">
        <f xml:space="preserve"> COUNTIFS('Disaster sheet'!$G:$G, C$3, 'Disaster sheet'!$I:$I, $B6)</f>
        <v>0</v>
      </c>
      <c r="D6">
        <f xml:space="preserve"> COUNTIFS('Disaster sheet'!$G:$G, D$3, 'Disaster sheet'!$I:$I, $B6)</f>
        <v>0</v>
      </c>
      <c r="E6">
        <f xml:space="preserve"> COUNTIFS('Disaster sheet'!$G:$G, E$3, 'Disaster sheet'!$I:$I, $B6)</f>
        <v>0</v>
      </c>
      <c r="F6">
        <f xml:space="preserve"> COUNTIFS('Disaster sheet'!$G:$G, F$3, 'Disaster sheet'!$I:$I, $B6)</f>
        <v>0</v>
      </c>
      <c r="G6">
        <f xml:space="preserve"> COUNTIFS('Disaster sheet'!$G:$G, G$3, 'Disaster sheet'!$I:$I, $B6)</f>
        <v>0</v>
      </c>
      <c r="H6">
        <f xml:space="preserve"> COUNTIFS('Disaster sheet'!$G:$G, H$3, 'Disaster sheet'!$I:$I, $B6)</f>
        <v>0</v>
      </c>
      <c r="I6">
        <f xml:space="preserve"> COUNTIFS('Disaster sheet'!$G:$G, I$3, 'Disaster sheet'!$I:$I, $B6)</f>
        <v>0</v>
      </c>
      <c r="J6">
        <f xml:space="preserve"> COUNTIFS('Disaster sheet'!$G:$G, J$3, 'Disaster sheet'!$I:$I, $B6)</f>
        <v>0</v>
      </c>
      <c r="K6">
        <f xml:space="preserve"> COUNTIFS('Disaster sheet'!$G:$G, K$3, 'Disaster sheet'!$I:$I, $B6)</f>
        <v>0</v>
      </c>
      <c r="L6">
        <f xml:space="preserve"> COUNTIFS('Disaster sheet'!$G:$G, L$3, 'Disaster sheet'!$I:$I, $B6)</f>
        <v>0</v>
      </c>
      <c r="M6">
        <f xml:space="preserve"> COUNTIFS('Disaster sheet'!$G:$G, M$3, 'Disaster sheet'!$I:$I, $B6)</f>
        <v>0</v>
      </c>
      <c r="N6">
        <f xml:space="preserve"> COUNTIFS('Disaster sheet'!$G:$G, N$3, 'Disaster sheet'!$I:$I, $B6)</f>
        <v>0</v>
      </c>
      <c r="O6">
        <f xml:space="preserve"> COUNTIFS('Disaster sheet'!$G:$G, O$3, 'Disaster sheet'!$I:$I, $B6)</f>
        <v>0</v>
      </c>
      <c r="P6">
        <f xml:space="preserve"> COUNTIFS('Disaster sheet'!$G:$G, P$3, 'Disaster sheet'!$I:$I, $B6)</f>
        <v>0</v>
      </c>
      <c r="Q6">
        <f xml:space="preserve"> COUNTIFS('Disaster sheet'!$G:$G, Q$3, 'Disaster sheet'!$I:$I, $B6)</f>
        <v>0</v>
      </c>
      <c r="R6">
        <f xml:space="preserve"> COUNTIFS('Disaster sheet'!$G:$G, R$3, 'Disaster sheet'!$I:$I, $B6)</f>
        <v>0</v>
      </c>
      <c r="S6">
        <f xml:space="preserve"> COUNTIFS('Disaster sheet'!$G:$G, S$3, 'Disaster sheet'!$I:$I, $B6)</f>
        <v>1</v>
      </c>
      <c r="T6">
        <f xml:space="preserve"> COUNTIFS('Disaster sheet'!$G:$G, T$3, 'Disaster sheet'!$I:$I, $B6)</f>
        <v>0</v>
      </c>
      <c r="U6">
        <f xml:space="preserve"> COUNTIFS('Disaster sheet'!$G:$G, U$3, 'Disaster sheet'!$I:$I, $B6)</f>
        <v>0</v>
      </c>
      <c r="V6">
        <f xml:space="preserve"> COUNTIFS('Disaster sheet'!$G:$G, V$3, 'Disaster sheet'!$I:$I, $B6)</f>
        <v>1</v>
      </c>
      <c r="W6">
        <f xml:space="preserve"> COUNTIFS('Disaster sheet'!$G:$G, W$3, 'Disaster sheet'!$I:$I, $B6)</f>
        <v>1</v>
      </c>
      <c r="X6">
        <f xml:space="preserve"> COUNTIFS('Disaster sheet'!$G:$G, X$3, 'Disaster sheet'!$I:$I, $B6)</f>
        <v>0</v>
      </c>
      <c r="Y6">
        <f xml:space="preserve"> COUNTIFS('Disaster sheet'!$G:$G, Y$3, 'Disaster sheet'!$I:$I, $B6)</f>
        <v>0</v>
      </c>
      <c r="Z6">
        <f xml:space="preserve"> COUNTIFS('Disaster sheet'!$G:$G, Z$3, 'Disaster sheet'!$I:$I, $B6)</f>
        <v>0</v>
      </c>
      <c r="AA6">
        <f xml:space="preserve"> COUNTIFS('Disaster sheet'!$G:$G, AA$3, 'Disaster sheet'!$I:$I, $B6)</f>
        <v>0</v>
      </c>
      <c r="AB6">
        <f xml:space="preserve"> COUNTIFS('Disaster sheet'!$G:$G, AB$3, 'Disaster sheet'!$I:$I, $B6)</f>
        <v>0</v>
      </c>
      <c r="AC6">
        <f xml:space="preserve"> COUNTIFS('Disaster sheet'!$G:$G, AC$3, 'Disaster sheet'!$I:$I, $B6)</f>
        <v>2</v>
      </c>
      <c r="AD6">
        <f xml:space="preserve"> COUNTIFS('Disaster sheet'!$G:$G, AD$3, 'Disaster sheet'!$I:$I, $B6)</f>
        <v>0</v>
      </c>
      <c r="AE6">
        <f xml:space="preserve"> COUNTIFS('Disaster sheet'!$G:$G, AE$3, 'Disaster sheet'!$I:$I, $B6)</f>
        <v>1</v>
      </c>
      <c r="AF6">
        <f xml:space="preserve"> COUNTIFS('Disaster sheet'!$G:$G, AF$3, 'Disaster sheet'!$I:$I, $B6)</f>
        <v>0</v>
      </c>
      <c r="AG6">
        <f xml:space="preserve"> COUNTIFS('Disaster sheet'!$G:$G, AG$3, 'Disaster sheet'!$I:$I, $B6)</f>
        <v>0</v>
      </c>
      <c r="AH6">
        <f xml:space="preserve"> COUNTIFS('Disaster sheet'!$G:$G, AH$3, 'Disaster sheet'!$I:$I, $B6)</f>
        <v>4</v>
      </c>
      <c r="AI6">
        <f xml:space="preserve"> COUNTIFS('Disaster sheet'!$G:$G, AI$3, 'Disaster sheet'!$I:$I, $B6)</f>
        <v>0</v>
      </c>
      <c r="AJ6">
        <f xml:space="preserve"> COUNTIFS('Disaster sheet'!$G:$G, AJ$3, 'Disaster sheet'!$I:$I, $B6)</f>
        <v>0</v>
      </c>
      <c r="AK6">
        <f xml:space="preserve"> COUNTIFS('Disaster sheet'!$G:$G, AK$3, 'Disaster sheet'!$I:$I, $B6)</f>
        <v>0</v>
      </c>
      <c r="AL6">
        <f xml:space="preserve"> COUNTIFS('Disaster sheet'!$G:$G, AL$3, 'Disaster sheet'!$I:$I, $B6)</f>
        <v>0</v>
      </c>
      <c r="AM6">
        <f xml:space="preserve"> COUNTIFS('Disaster sheet'!$G:$G, AM$3, 'Disaster sheet'!$I:$I, $B6)</f>
        <v>0</v>
      </c>
      <c r="AN6">
        <f xml:space="preserve"> COUNTIFS('Disaster sheet'!$G:$G, AN$3, 'Disaster sheet'!$I:$I, $B6)</f>
        <v>0</v>
      </c>
      <c r="AO6">
        <f xml:space="preserve"> COUNTIFS('Disaster sheet'!$G:$G, AO$3, 'Disaster sheet'!$I:$I, $B6)</f>
        <v>0</v>
      </c>
      <c r="AP6">
        <f xml:space="preserve"> COUNTIFS('Disaster sheet'!$G:$G, AP$3, 'Disaster sheet'!$I:$I, $B6)</f>
        <v>0</v>
      </c>
      <c r="AQ6">
        <f xml:space="preserve"> COUNTIFS('Disaster sheet'!$G:$G, AQ$3, 'Disaster sheet'!$I:$I, $B6)</f>
        <v>0</v>
      </c>
      <c r="AR6">
        <f xml:space="preserve"> COUNTIFS('Disaster sheet'!$G:$G, AR$3, 'Disaster sheet'!$I:$I, $B6)</f>
        <v>0</v>
      </c>
      <c r="AS6">
        <f xml:space="preserve"> COUNTIFS('Disaster sheet'!$G:$G, AS$3, 'Disaster sheet'!$I:$I, $B6)</f>
        <v>0</v>
      </c>
      <c r="AT6">
        <f xml:space="preserve"> COUNTIFS('Disaster sheet'!$G:$G, AT$3, 'Disaster sheet'!$I:$I, $B6)</f>
        <v>0</v>
      </c>
      <c r="AU6">
        <f xml:space="preserve"> COUNTIFS('Disaster sheet'!$G:$G, AU$3, 'Disaster sheet'!$I:$I, $B6)</f>
        <v>0</v>
      </c>
    </row>
    <row r="7" spans="2:47" x14ac:dyDescent="0.25">
      <c r="B7" t="s">
        <v>651</v>
      </c>
      <c r="C7">
        <f xml:space="preserve"> COUNTIFS('Disaster sheet'!$G:$G, C$3, 'Disaster sheet'!$I:$I, $B7)</f>
        <v>0</v>
      </c>
      <c r="D7">
        <f xml:space="preserve"> COUNTIFS('Disaster sheet'!$G:$G, D$3, 'Disaster sheet'!$I:$I, $B7)</f>
        <v>0</v>
      </c>
      <c r="E7">
        <f xml:space="preserve"> COUNTIFS('Disaster sheet'!$G:$G, E$3, 'Disaster sheet'!$I:$I, $B7)</f>
        <v>0</v>
      </c>
      <c r="F7">
        <f xml:space="preserve"> COUNTIFS('Disaster sheet'!$G:$G, F$3, 'Disaster sheet'!$I:$I, $B7)</f>
        <v>0</v>
      </c>
      <c r="G7">
        <f xml:space="preserve"> COUNTIFS('Disaster sheet'!$G:$G, G$3, 'Disaster sheet'!$I:$I, $B7)</f>
        <v>0</v>
      </c>
      <c r="H7">
        <f xml:space="preserve"> COUNTIFS('Disaster sheet'!$G:$G, H$3, 'Disaster sheet'!$I:$I, $B7)</f>
        <v>0</v>
      </c>
      <c r="I7">
        <f xml:space="preserve"> COUNTIFS('Disaster sheet'!$G:$G, I$3, 'Disaster sheet'!$I:$I, $B7)</f>
        <v>0</v>
      </c>
      <c r="J7">
        <f xml:space="preserve"> COUNTIFS('Disaster sheet'!$G:$G, J$3, 'Disaster sheet'!$I:$I, $B7)</f>
        <v>0</v>
      </c>
      <c r="K7">
        <f xml:space="preserve"> COUNTIFS('Disaster sheet'!$G:$G, K$3, 'Disaster sheet'!$I:$I, $B7)</f>
        <v>0</v>
      </c>
      <c r="L7">
        <f xml:space="preserve"> COUNTIFS('Disaster sheet'!$G:$G, L$3, 'Disaster sheet'!$I:$I, $B7)</f>
        <v>0</v>
      </c>
      <c r="M7">
        <f xml:space="preserve"> COUNTIFS('Disaster sheet'!$G:$G, M$3, 'Disaster sheet'!$I:$I, $B7)</f>
        <v>0</v>
      </c>
      <c r="N7">
        <f xml:space="preserve"> COUNTIFS('Disaster sheet'!$G:$G, N$3, 'Disaster sheet'!$I:$I, $B7)</f>
        <v>0</v>
      </c>
      <c r="O7">
        <f xml:space="preserve"> COUNTIFS('Disaster sheet'!$G:$G, O$3, 'Disaster sheet'!$I:$I, $B7)</f>
        <v>0</v>
      </c>
      <c r="P7">
        <f xml:space="preserve"> COUNTIFS('Disaster sheet'!$G:$G, P$3, 'Disaster sheet'!$I:$I, $B7)</f>
        <v>1</v>
      </c>
      <c r="Q7">
        <f xml:space="preserve"> COUNTIFS('Disaster sheet'!$G:$G, Q$3, 'Disaster sheet'!$I:$I, $B7)</f>
        <v>0</v>
      </c>
      <c r="R7">
        <f xml:space="preserve"> COUNTIFS('Disaster sheet'!$G:$G, R$3, 'Disaster sheet'!$I:$I, $B7)</f>
        <v>0</v>
      </c>
      <c r="S7">
        <f xml:space="preserve"> COUNTIFS('Disaster sheet'!$G:$G, S$3, 'Disaster sheet'!$I:$I, $B7)</f>
        <v>0</v>
      </c>
      <c r="T7">
        <f xml:space="preserve"> COUNTIFS('Disaster sheet'!$G:$G, T$3, 'Disaster sheet'!$I:$I, $B7)</f>
        <v>0</v>
      </c>
      <c r="U7">
        <f xml:space="preserve"> COUNTIFS('Disaster sheet'!$G:$G, U$3, 'Disaster sheet'!$I:$I, $B7)</f>
        <v>0</v>
      </c>
      <c r="V7">
        <f xml:space="preserve"> COUNTIFS('Disaster sheet'!$G:$G, V$3, 'Disaster sheet'!$I:$I, $B7)</f>
        <v>0</v>
      </c>
      <c r="W7">
        <f xml:space="preserve"> COUNTIFS('Disaster sheet'!$G:$G, W$3, 'Disaster sheet'!$I:$I, $B7)</f>
        <v>0</v>
      </c>
      <c r="X7">
        <f xml:space="preserve"> COUNTIFS('Disaster sheet'!$G:$G, X$3, 'Disaster sheet'!$I:$I, $B7)</f>
        <v>0</v>
      </c>
      <c r="Y7">
        <f xml:space="preserve"> COUNTIFS('Disaster sheet'!$G:$G, Y$3, 'Disaster sheet'!$I:$I, $B7)</f>
        <v>0</v>
      </c>
      <c r="Z7">
        <f xml:space="preserve"> COUNTIFS('Disaster sheet'!$G:$G, Z$3, 'Disaster sheet'!$I:$I, $B7)</f>
        <v>1</v>
      </c>
      <c r="AA7">
        <f xml:space="preserve"> COUNTIFS('Disaster sheet'!$G:$G, AA$3, 'Disaster sheet'!$I:$I, $B7)</f>
        <v>0</v>
      </c>
      <c r="AB7">
        <f xml:space="preserve"> COUNTIFS('Disaster sheet'!$G:$G, AB$3, 'Disaster sheet'!$I:$I, $B7)</f>
        <v>0</v>
      </c>
      <c r="AC7">
        <f xml:space="preserve"> COUNTIFS('Disaster sheet'!$G:$G, AC$3, 'Disaster sheet'!$I:$I, $B7)</f>
        <v>0</v>
      </c>
      <c r="AD7">
        <f xml:space="preserve"> COUNTIFS('Disaster sheet'!$G:$G, AD$3, 'Disaster sheet'!$I:$I, $B7)</f>
        <v>0</v>
      </c>
      <c r="AE7">
        <f xml:space="preserve"> COUNTIFS('Disaster sheet'!$G:$G, AE$3, 'Disaster sheet'!$I:$I, $B7)</f>
        <v>0</v>
      </c>
      <c r="AF7">
        <f xml:space="preserve"> COUNTIFS('Disaster sheet'!$G:$G, AF$3, 'Disaster sheet'!$I:$I, $B7)</f>
        <v>0</v>
      </c>
      <c r="AG7">
        <f xml:space="preserve"> COUNTIFS('Disaster sheet'!$G:$G, AG$3, 'Disaster sheet'!$I:$I, $B7)</f>
        <v>0</v>
      </c>
      <c r="AH7">
        <f xml:space="preserve"> COUNTIFS('Disaster sheet'!$G:$G, AH$3, 'Disaster sheet'!$I:$I, $B7)</f>
        <v>0</v>
      </c>
      <c r="AI7">
        <f xml:space="preserve"> COUNTIFS('Disaster sheet'!$G:$G, AI$3, 'Disaster sheet'!$I:$I, $B7)</f>
        <v>0</v>
      </c>
      <c r="AJ7">
        <f xml:space="preserve"> COUNTIFS('Disaster sheet'!$G:$G, AJ$3, 'Disaster sheet'!$I:$I, $B7)</f>
        <v>0</v>
      </c>
      <c r="AK7">
        <f xml:space="preserve"> COUNTIFS('Disaster sheet'!$G:$G, AK$3, 'Disaster sheet'!$I:$I, $B7)</f>
        <v>0</v>
      </c>
      <c r="AL7">
        <f xml:space="preserve"> COUNTIFS('Disaster sheet'!$G:$G, AL$3, 'Disaster sheet'!$I:$I, $B7)</f>
        <v>0</v>
      </c>
      <c r="AM7">
        <f xml:space="preserve"> COUNTIFS('Disaster sheet'!$G:$G, AM$3, 'Disaster sheet'!$I:$I, $B7)</f>
        <v>0</v>
      </c>
      <c r="AN7">
        <f xml:space="preserve"> COUNTIFS('Disaster sheet'!$G:$G, AN$3, 'Disaster sheet'!$I:$I, $B7)</f>
        <v>0</v>
      </c>
      <c r="AO7">
        <f xml:space="preserve"> COUNTIFS('Disaster sheet'!$G:$G, AO$3, 'Disaster sheet'!$I:$I, $B7)</f>
        <v>0</v>
      </c>
      <c r="AP7">
        <f xml:space="preserve"> COUNTIFS('Disaster sheet'!$G:$G, AP$3, 'Disaster sheet'!$I:$I, $B7)</f>
        <v>0</v>
      </c>
      <c r="AQ7">
        <f xml:space="preserve"> COUNTIFS('Disaster sheet'!$G:$G, AQ$3, 'Disaster sheet'!$I:$I, $B7)</f>
        <v>2</v>
      </c>
      <c r="AR7">
        <f xml:space="preserve"> COUNTIFS('Disaster sheet'!$G:$G, AR$3, 'Disaster sheet'!$I:$I, $B7)</f>
        <v>0</v>
      </c>
      <c r="AS7">
        <f xml:space="preserve"> COUNTIFS('Disaster sheet'!$G:$G, AS$3, 'Disaster sheet'!$I:$I, $B7)</f>
        <v>0</v>
      </c>
      <c r="AT7">
        <f xml:space="preserve"> COUNTIFS('Disaster sheet'!$G:$G, AT$3, 'Disaster sheet'!$I:$I, $B7)</f>
        <v>0</v>
      </c>
      <c r="AU7">
        <f xml:space="preserve"> COUNTIFS('Disaster sheet'!$G:$G, AU$3, 'Disaster sheet'!$I:$I, $B7)</f>
        <v>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2"/>
  <sheetViews>
    <sheetView tabSelected="1" workbookViewId="0">
      <selection activeCell="G24" sqref="G24"/>
    </sheetView>
  </sheetViews>
  <sheetFormatPr defaultRowHeight="15" x14ac:dyDescent="0.25"/>
  <cols>
    <col min="2" max="2" width="16" bestFit="1" customWidth="1"/>
    <col min="3" max="3" width="26.5703125" bestFit="1" customWidth="1"/>
    <col min="4" max="4" width="16.7109375" bestFit="1" customWidth="1"/>
    <col min="5" max="5" width="20.28515625" bestFit="1" customWidth="1"/>
    <col min="6" max="6" width="15.85546875" customWidth="1"/>
    <col min="8" max="8" width="23.42578125" bestFit="1" customWidth="1"/>
    <col min="9" max="9" width="18.42578125" bestFit="1" customWidth="1"/>
    <col min="10" max="10" width="64.42578125" bestFit="1" customWidth="1"/>
    <col min="11" max="11" width="16" bestFit="1" customWidth="1"/>
  </cols>
  <sheetData>
    <row r="1" spans="2:11" x14ac:dyDescent="0.25">
      <c r="B1" t="s">
        <v>29</v>
      </c>
      <c r="C1" t="s">
        <v>715</v>
      </c>
      <c r="D1" t="s">
        <v>0</v>
      </c>
      <c r="E1" t="s">
        <v>1</v>
      </c>
      <c r="F1" t="s">
        <v>18</v>
      </c>
      <c r="G1" t="s">
        <v>703</v>
      </c>
      <c r="H1" t="s">
        <v>714</v>
      </c>
      <c r="I1" t="s">
        <v>708</v>
      </c>
      <c r="J1" t="s">
        <v>716</v>
      </c>
      <c r="K1" t="s">
        <v>709</v>
      </c>
    </row>
    <row r="2" spans="2:11" x14ac:dyDescent="0.25">
      <c r="B2">
        <v>4798</v>
      </c>
      <c r="C2" t="s">
        <v>558</v>
      </c>
      <c r="D2" t="s">
        <v>362</v>
      </c>
      <c r="E2" t="s">
        <v>362</v>
      </c>
      <c r="F2" s="1">
        <v>45482</v>
      </c>
      <c r="G2">
        <v>2024</v>
      </c>
      <c r="H2">
        <v>7.2</v>
      </c>
      <c r="I2" t="s">
        <v>707</v>
      </c>
      <c r="J2" t="s">
        <v>556</v>
      </c>
      <c r="K2" t="s">
        <v>712</v>
      </c>
    </row>
    <row r="3" spans="2:11" x14ac:dyDescent="0.25">
      <c r="B3">
        <v>4781</v>
      </c>
      <c r="C3" t="s">
        <v>265</v>
      </c>
      <c r="D3" t="s">
        <v>167</v>
      </c>
      <c r="E3" t="s">
        <v>167</v>
      </c>
      <c r="F3" s="1">
        <v>45429</v>
      </c>
      <c r="G3">
        <v>2024</v>
      </c>
      <c r="H3">
        <v>1.6</v>
      </c>
      <c r="I3" t="s">
        <v>707</v>
      </c>
      <c r="J3" t="s">
        <v>264</v>
      </c>
      <c r="K3" t="s">
        <v>711</v>
      </c>
    </row>
    <row r="4" spans="2:11" x14ac:dyDescent="0.25">
      <c r="B4">
        <v>4586</v>
      </c>
      <c r="C4" t="s">
        <v>152</v>
      </c>
      <c r="D4" t="s">
        <v>95</v>
      </c>
      <c r="E4" t="s">
        <v>96</v>
      </c>
      <c r="F4" s="1">
        <v>44246</v>
      </c>
      <c r="G4">
        <v>2021</v>
      </c>
      <c r="H4">
        <v>27.2</v>
      </c>
      <c r="I4" t="s">
        <v>706</v>
      </c>
      <c r="J4" t="s">
        <v>151</v>
      </c>
      <c r="K4" t="s">
        <v>713</v>
      </c>
    </row>
    <row r="5" spans="2:11" x14ac:dyDescent="0.25">
      <c r="B5">
        <v>3554</v>
      </c>
      <c r="C5" t="s">
        <v>109</v>
      </c>
      <c r="D5" t="s">
        <v>95</v>
      </c>
      <c r="E5" t="s">
        <v>96</v>
      </c>
      <c r="F5" s="1">
        <v>44241</v>
      </c>
      <c r="G5">
        <v>2021</v>
      </c>
      <c r="H5">
        <v>1.1000000000000001</v>
      </c>
      <c r="I5" t="s">
        <v>706</v>
      </c>
      <c r="J5" t="s">
        <v>104</v>
      </c>
    </row>
    <row r="6" spans="2:11" x14ac:dyDescent="0.25">
      <c r="B6">
        <v>4572</v>
      </c>
      <c r="C6" t="s">
        <v>527</v>
      </c>
      <c r="D6" t="s">
        <v>362</v>
      </c>
      <c r="E6" t="s">
        <v>362</v>
      </c>
      <c r="F6" s="1">
        <v>44174</v>
      </c>
      <c r="G6">
        <v>2020</v>
      </c>
      <c r="H6">
        <v>28.1</v>
      </c>
      <c r="I6" t="s">
        <v>707</v>
      </c>
      <c r="J6" t="s">
        <v>526</v>
      </c>
    </row>
    <row r="7" spans="2:11" x14ac:dyDescent="0.25">
      <c r="B7">
        <v>3540</v>
      </c>
      <c r="C7" t="s">
        <v>513</v>
      </c>
      <c r="D7" t="s">
        <v>362</v>
      </c>
      <c r="E7" t="s">
        <v>362</v>
      </c>
      <c r="F7" s="1">
        <v>44067</v>
      </c>
      <c r="G7">
        <v>2020</v>
      </c>
      <c r="H7" t="s">
        <v>717</v>
      </c>
      <c r="I7" t="s">
        <v>707</v>
      </c>
      <c r="J7" t="s">
        <v>512</v>
      </c>
    </row>
    <row r="8" spans="2:11" x14ac:dyDescent="0.25">
      <c r="B8">
        <v>3530</v>
      </c>
      <c r="C8" t="s">
        <v>503</v>
      </c>
      <c r="D8" t="s">
        <v>362</v>
      </c>
      <c r="E8" t="s">
        <v>362</v>
      </c>
      <c r="F8" s="1">
        <v>44038</v>
      </c>
      <c r="G8">
        <v>2020</v>
      </c>
      <c r="H8">
        <v>1.3</v>
      </c>
      <c r="I8" t="s">
        <v>707</v>
      </c>
      <c r="J8" t="s">
        <v>502</v>
      </c>
    </row>
    <row r="9" spans="2:11" x14ac:dyDescent="0.25">
      <c r="B9">
        <v>4485</v>
      </c>
      <c r="C9" t="s">
        <v>672</v>
      </c>
      <c r="D9" t="s">
        <v>650</v>
      </c>
      <c r="E9" t="s">
        <v>650</v>
      </c>
      <c r="F9" s="1">
        <v>43915</v>
      </c>
      <c r="G9">
        <v>2020</v>
      </c>
      <c r="H9" t="s">
        <v>717</v>
      </c>
      <c r="I9" t="s">
        <v>651</v>
      </c>
      <c r="J9" t="s">
        <v>671</v>
      </c>
    </row>
    <row r="10" spans="2:11" x14ac:dyDescent="0.25">
      <c r="B10">
        <v>3458</v>
      </c>
      <c r="C10" t="s">
        <v>688</v>
      </c>
      <c r="D10" t="s">
        <v>650</v>
      </c>
      <c r="E10" t="s">
        <v>650</v>
      </c>
      <c r="F10" s="1">
        <v>43903</v>
      </c>
      <c r="G10">
        <v>2020</v>
      </c>
      <c r="H10" t="s">
        <v>717</v>
      </c>
      <c r="I10" t="s">
        <v>651</v>
      </c>
      <c r="J10" t="s">
        <v>687</v>
      </c>
    </row>
    <row r="11" spans="2:11" x14ac:dyDescent="0.25">
      <c r="B11">
        <v>4466</v>
      </c>
      <c r="C11" t="s">
        <v>258</v>
      </c>
      <c r="D11" t="s">
        <v>167</v>
      </c>
      <c r="E11" t="s">
        <v>167</v>
      </c>
      <c r="F11" s="1">
        <v>43742</v>
      </c>
      <c r="G11">
        <v>2019</v>
      </c>
      <c r="H11">
        <v>6.2</v>
      </c>
      <c r="I11" t="s">
        <v>707</v>
      </c>
      <c r="J11" t="s">
        <v>257</v>
      </c>
    </row>
    <row r="12" spans="2:11" x14ac:dyDescent="0.25">
      <c r="B12">
        <v>4332</v>
      </c>
      <c r="C12" t="s">
        <v>541</v>
      </c>
      <c r="D12" t="s">
        <v>362</v>
      </c>
      <c r="E12" t="s">
        <v>362</v>
      </c>
      <c r="F12" s="1">
        <v>42972</v>
      </c>
      <c r="G12">
        <v>2017</v>
      </c>
      <c r="H12">
        <v>160</v>
      </c>
      <c r="I12" t="s">
        <v>707</v>
      </c>
      <c r="J12" t="s">
        <v>540</v>
      </c>
    </row>
    <row r="13" spans="2:11" x14ac:dyDescent="0.25">
      <c r="B13">
        <v>4272</v>
      </c>
      <c r="C13" t="s">
        <v>182</v>
      </c>
      <c r="D13" t="s">
        <v>167</v>
      </c>
      <c r="E13" t="s">
        <v>167</v>
      </c>
      <c r="F13" s="1">
        <v>42532</v>
      </c>
      <c r="G13">
        <v>2016</v>
      </c>
      <c r="H13">
        <v>1.5</v>
      </c>
      <c r="I13" t="s">
        <v>707</v>
      </c>
      <c r="J13" t="s">
        <v>181</v>
      </c>
    </row>
    <row r="14" spans="2:11" x14ac:dyDescent="0.25">
      <c r="B14">
        <v>4269</v>
      </c>
      <c r="C14" t="s">
        <v>195</v>
      </c>
      <c r="D14" t="s">
        <v>167</v>
      </c>
      <c r="E14" t="s">
        <v>167</v>
      </c>
      <c r="F14" s="1">
        <v>42485</v>
      </c>
      <c r="G14">
        <v>2016</v>
      </c>
      <c r="H14">
        <v>3.6</v>
      </c>
      <c r="I14" t="s">
        <v>707</v>
      </c>
      <c r="J14" t="s">
        <v>181</v>
      </c>
    </row>
    <row r="15" spans="2:11" x14ac:dyDescent="0.25">
      <c r="B15">
        <v>4245</v>
      </c>
      <c r="C15" t="s">
        <v>629</v>
      </c>
      <c r="D15" t="s">
        <v>573</v>
      </c>
      <c r="E15" t="s">
        <v>573</v>
      </c>
      <c r="F15" s="1">
        <v>42333</v>
      </c>
      <c r="G15">
        <v>2015</v>
      </c>
      <c r="H15" t="s">
        <v>710</v>
      </c>
      <c r="I15" t="s">
        <v>707</v>
      </c>
      <c r="J15" t="s">
        <v>628</v>
      </c>
    </row>
    <row r="16" spans="2:11" x14ac:dyDescent="0.25">
      <c r="B16">
        <v>4223</v>
      </c>
      <c r="C16" t="s">
        <v>637</v>
      </c>
      <c r="D16" t="s">
        <v>573</v>
      </c>
      <c r="E16" t="s">
        <v>573</v>
      </c>
      <c r="F16" s="1">
        <v>42153</v>
      </c>
      <c r="G16">
        <v>2015</v>
      </c>
      <c r="H16">
        <v>1.4</v>
      </c>
      <c r="I16" t="s">
        <v>707</v>
      </c>
      <c r="J16" t="s">
        <v>636</v>
      </c>
    </row>
    <row r="17" spans="2:10" x14ac:dyDescent="0.25">
      <c r="B17">
        <v>4029</v>
      </c>
      <c r="C17" t="s">
        <v>300</v>
      </c>
      <c r="D17" t="s">
        <v>279</v>
      </c>
      <c r="E17" t="s">
        <v>279</v>
      </c>
      <c r="F17" s="1">
        <v>40795</v>
      </c>
      <c r="G17">
        <v>2011</v>
      </c>
      <c r="H17">
        <v>2.5</v>
      </c>
      <c r="I17" t="s">
        <v>279</v>
      </c>
      <c r="J17" t="s">
        <v>299</v>
      </c>
    </row>
    <row r="18" spans="2:10" x14ac:dyDescent="0.25">
      <c r="B18">
        <v>2964</v>
      </c>
      <c r="C18" t="s">
        <v>284</v>
      </c>
      <c r="D18" t="s">
        <v>279</v>
      </c>
      <c r="E18" t="s">
        <v>279</v>
      </c>
      <c r="F18" s="1">
        <v>40792</v>
      </c>
      <c r="G18">
        <v>2011</v>
      </c>
      <c r="H18" t="s">
        <v>718</v>
      </c>
      <c r="I18" t="s">
        <v>279</v>
      </c>
      <c r="J18" t="s">
        <v>283</v>
      </c>
    </row>
    <row r="19" spans="2:10" x14ac:dyDescent="0.25">
      <c r="B19">
        <v>2962</v>
      </c>
      <c r="C19" t="s">
        <v>296</v>
      </c>
      <c r="D19" t="s">
        <v>279</v>
      </c>
      <c r="E19" t="s">
        <v>279</v>
      </c>
      <c r="F19" s="1">
        <v>40792</v>
      </c>
      <c r="G19">
        <v>2011</v>
      </c>
      <c r="H19" t="s">
        <v>718</v>
      </c>
      <c r="I19" t="s">
        <v>279</v>
      </c>
      <c r="J19" t="s">
        <v>295</v>
      </c>
    </row>
    <row r="20" spans="2:10" x14ac:dyDescent="0.25">
      <c r="B20">
        <v>2924</v>
      </c>
      <c r="C20" t="s">
        <v>292</v>
      </c>
      <c r="D20" t="s">
        <v>279</v>
      </c>
      <c r="E20" t="s">
        <v>279</v>
      </c>
      <c r="F20" s="1">
        <v>40711</v>
      </c>
      <c r="G20">
        <v>2011</v>
      </c>
      <c r="H20" t="s">
        <v>718</v>
      </c>
      <c r="I20" t="s">
        <v>279</v>
      </c>
      <c r="J20" t="s">
        <v>291</v>
      </c>
    </row>
    <row r="21" spans="2:10" x14ac:dyDescent="0.25">
      <c r="B21">
        <v>1791</v>
      </c>
      <c r="C21" t="s">
        <v>404</v>
      </c>
      <c r="D21" t="s">
        <v>362</v>
      </c>
      <c r="E21" t="s">
        <v>362</v>
      </c>
      <c r="F21" s="1">
        <v>39704</v>
      </c>
      <c r="G21">
        <v>2008</v>
      </c>
      <c r="H21">
        <v>43.2</v>
      </c>
      <c r="I21" t="s">
        <v>707</v>
      </c>
      <c r="J21" t="s">
        <v>387</v>
      </c>
    </row>
    <row r="22" spans="2:10" x14ac:dyDescent="0.25">
      <c r="B22">
        <v>3294</v>
      </c>
      <c r="C22" t="s">
        <v>388</v>
      </c>
      <c r="D22" t="s">
        <v>362</v>
      </c>
      <c r="E22" t="s">
        <v>362</v>
      </c>
      <c r="F22" s="1">
        <v>39701</v>
      </c>
      <c r="G22">
        <v>2008</v>
      </c>
      <c r="H22" t="s">
        <v>718</v>
      </c>
      <c r="I22" t="s">
        <v>707</v>
      </c>
      <c r="J22" t="s">
        <v>387</v>
      </c>
    </row>
    <row r="23" spans="2:10" x14ac:dyDescent="0.25">
      <c r="B23">
        <v>3290</v>
      </c>
      <c r="C23" t="s">
        <v>418</v>
      </c>
      <c r="D23" t="s">
        <v>362</v>
      </c>
      <c r="E23" t="s">
        <v>362</v>
      </c>
      <c r="F23" s="1">
        <v>39689</v>
      </c>
      <c r="G23">
        <v>2008</v>
      </c>
      <c r="H23" t="s">
        <v>710</v>
      </c>
      <c r="I23" t="s">
        <v>707</v>
      </c>
      <c r="J23" t="s">
        <v>417</v>
      </c>
    </row>
    <row r="24" spans="2:10" x14ac:dyDescent="0.25">
      <c r="B24">
        <v>3284</v>
      </c>
      <c r="C24" t="s">
        <v>307</v>
      </c>
      <c r="D24" t="s">
        <v>279</v>
      </c>
      <c r="E24" t="s">
        <v>279</v>
      </c>
      <c r="F24" s="1">
        <v>39521</v>
      </c>
      <c r="G24">
        <v>2008</v>
      </c>
      <c r="H24" t="s">
        <v>710</v>
      </c>
      <c r="I24" t="s">
        <v>279</v>
      </c>
      <c r="J24" t="s">
        <v>299</v>
      </c>
    </row>
    <row r="25" spans="2:10" x14ac:dyDescent="0.25">
      <c r="B25">
        <v>1730</v>
      </c>
      <c r="C25" t="s">
        <v>618</v>
      </c>
      <c r="D25" t="s">
        <v>573</v>
      </c>
      <c r="E25" t="s">
        <v>573</v>
      </c>
      <c r="F25" s="1">
        <v>39357</v>
      </c>
      <c r="G25">
        <v>2007</v>
      </c>
      <c r="H25" t="s">
        <v>710</v>
      </c>
      <c r="I25" t="s">
        <v>707</v>
      </c>
      <c r="J25" t="s">
        <v>617</v>
      </c>
    </row>
    <row r="26" spans="2:10" x14ac:dyDescent="0.25">
      <c r="B26">
        <v>3277</v>
      </c>
      <c r="C26" t="s">
        <v>531</v>
      </c>
      <c r="D26" t="s">
        <v>362</v>
      </c>
      <c r="E26" t="s">
        <v>362</v>
      </c>
      <c r="F26" s="1">
        <v>39312</v>
      </c>
      <c r="G26">
        <v>2007</v>
      </c>
      <c r="H26" t="s">
        <v>710</v>
      </c>
      <c r="I26" t="s">
        <v>707</v>
      </c>
      <c r="J26" t="s">
        <v>530</v>
      </c>
    </row>
    <row r="27" spans="2:10" x14ac:dyDescent="0.25">
      <c r="B27">
        <v>2639</v>
      </c>
      <c r="C27" t="s">
        <v>321</v>
      </c>
      <c r="D27" t="s">
        <v>279</v>
      </c>
      <c r="E27" t="s">
        <v>279</v>
      </c>
      <c r="F27" s="1">
        <v>38863</v>
      </c>
      <c r="G27">
        <v>2006</v>
      </c>
      <c r="H27">
        <v>2.2999999999999998</v>
      </c>
      <c r="I27" t="s">
        <v>279</v>
      </c>
      <c r="J27" t="s">
        <v>320</v>
      </c>
    </row>
    <row r="28" spans="2:10" x14ac:dyDescent="0.25">
      <c r="B28">
        <v>1624</v>
      </c>
      <c r="C28" t="s">
        <v>327</v>
      </c>
      <c r="D28" t="s">
        <v>279</v>
      </c>
      <c r="E28" t="s">
        <v>279</v>
      </c>
      <c r="F28" s="1">
        <v>38728</v>
      </c>
      <c r="G28">
        <v>2006</v>
      </c>
      <c r="H28" t="s">
        <v>718</v>
      </c>
      <c r="I28" t="s">
        <v>279</v>
      </c>
      <c r="J28" t="s">
        <v>326</v>
      </c>
    </row>
    <row r="29" spans="2:10" x14ac:dyDescent="0.25">
      <c r="B29">
        <v>1606</v>
      </c>
      <c r="C29" t="s">
        <v>434</v>
      </c>
      <c r="D29" t="s">
        <v>362</v>
      </c>
      <c r="E29" t="s">
        <v>362</v>
      </c>
      <c r="F29" s="1">
        <v>38619</v>
      </c>
      <c r="G29">
        <v>2005</v>
      </c>
      <c r="H29">
        <v>29.2</v>
      </c>
      <c r="I29" t="s">
        <v>707</v>
      </c>
      <c r="J29" t="s">
        <v>433</v>
      </c>
    </row>
    <row r="30" spans="2:10" x14ac:dyDescent="0.25">
      <c r="B30">
        <v>3261</v>
      </c>
      <c r="C30" t="s">
        <v>449</v>
      </c>
      <c r="D30" t="s">
        <v>362</v>
      </c>
      <c r="E30" t="s">
        <v>362</v>
      </c>
      <c r="F30" s="1">
        <v>38616</v>
      </c>
      <c r="G30">
        <v>2005</v>
      </c>
      <c r="H30" t="s">
        <v>718</v>
      </c>
      <c r="I30" t="s">
        <v>707</v>
      </c>
      <c r="J30" t="s">
        <v>433</v>
      </c>
    </row>
    <row r="31" spans="2:10" x14ac:dyDescent="0.25">
      <c r="B31">
        <v>3216</v>
      </c>
      <c r="C31" t="s">
        <v>465</v>
      </c>
      <c r="D31" t="s">
        <v>362</v>
      </c>
      <c r="E31" t="s">
        <v>362</v>
      </c>
      <c r="F31" s="1">
        <v>38597</v>
      </c>
      <c r="G31">
        <v>2005</v>
      </c>
      <c r="H31" t="s">
        <v>710</v>
      </c>
      <c r="I31" t="s">
        <v>707</v>
      </c>
      <c r="J31" t="s">
        <v>464</v>
      </c>
    </row>
    <row r="32" spans="2:10" x14ac:dyDescent="0.25">
      <c r="B32">
        <v>1479</v>
      </c>
      <c r="C32" t="s">
        <v>365</v>
      </c>
      <c r="D32" t="s">
        <v>362</v>
      </c>
      <c r="E32" t="s">
        <v>362</v>
      </c>
      <c r="F32" s="1">
        <v>37819</v>
      </c>
      <c r="G32">
        <v>2003</v>
      </c>
      <c r="H32" t="s">
        <v>710</v>
      </c>
      <c r="I32" t="s">
        <v>707</v>
      </c>
      <c r="J32" t="s">
        <v>364</v>
      </c>
    </row>
    <row r="33" spans="2:10" x14ac:dyDescent="0.25">
      <c r="B33">
        <v>3171</v>
      </c>
      <c r="C33" t="s">
        <v>653</v>
      </c>
      <c r="D33" t="s">
        <v>650</v>
      </c>
      <c r="E33" t="s">
        <v>650</v>
      </c>
      <c r="F33" s="1">
        <v>37653</v>
      </c>
      <c r="G33">
        <v>2003</v>
      </c>
      <c r="H33" t="s">
        <v>717</v>
      </c>
      <c r="I33" t="s">
        <v>651</v>
      </c>
      <c r="J33" t="s">
        <v>652</v>
      </c>
    </row>
    <row r="34" spans="2:10" x14ac:dyDescent="0.25">
      <c r="B34">
        <v>1439</v>
      </c>
      <c r="C34" t="s">
        <v>584</v>
      </c>
      <c r="D34" t="s">
        <v>573</v>
      </c>
      <c r="E34" t="s">
        <v>573</v>
      </c>
      <c r="F34" s="1">
        <v>37565</v>
      </c>
      <c r="G34">
        <v>2002</v>
      </c>
      <c r="H34" t="s">
        <v>710</v>
      </c>
      <c r="I34" t="s">
        <v>707</v>
      </c>
      <c r="J34" t="s">
        <v>583</v>
      </c>
    </row>
    <row r="35" spans="2:10" x14ac:dyDescent="0.25">
      <c r="B35">
        <v>1434</v>
      </c>
      <c r="C35" t="s">
        <v>497</v>
      </c>
      <c r="D35" t="s">
        <v>362</v>
      </c>
      <c r="E35" t="s">
        <v>362</v>
      </c>
      <c r="F35" s="1">
        <v>37525</v>
      </c>
      <c r="G35">
        <v>2002</v>
      </c>
      <c r="H35" t="s">
        <v>710</v>
      </c>
      <c r="I35" t="s">
        <v>707</v>
      </c>
      <c r="J35" t="s">
        <v>496</v>
      </c>
    </row>
    <row r="36" spans="2:10" x14ac:dyDescent="0.25">
      <c r="B36">
        <v>1379</v>
      </c>
      <c r="C36" t="s">
        <v>482</v>
      </c>
      <c r="D36" t="s">
        <v>362</v>
      </c>
      <c r="E36" t="s">
        <v>362</v>
      </c>
      <c r="F36" s="1">
        <v>37051</v>
      </c>
      <c r="G36">
        <v>2001</v>
      </c>
      <c r="H36">
        <v>15.1</v>
      </c>
      <c r="I36" t="s">
        <v>707</v>
      </c>
      <c r="J36" t="s">
        <v>481</v>
      </c>
    </row>
    <row r="37" spans="2:10" x14ac:dyDescent="0.25">
      <c r="B37">
        <v>2331</v>
      </c>
      <c r="C37" t="s">
        <v>343</v>
      </c>
      <c r="D37" t="s">
        <v>279</v>
      </c>
      <c r="E37" t="s">
        <v>279</v>
      </c>
      <c r="F37" s="1">
        <v>36774</v>
      </c>
      <c r="G37">
        <v>2000</v>
      </c>
      <c r="H37" t="s">
        <v>710</v>
      </c>
      <c r="I37" t="s">
        <v>279</v>
      </c>
      <c r="J37" t="s">
        <v>342</v>
      </c>
    </row>
    <row r="38" spans="2:10" x14ac:dyDescent="0.25">
      <c r="B38">
        <v>3142</v>
      </c>
      <c r="C38" t="s">
        <v>347</v>
      </c>
      <c r="D38" t="s">
        <v>279</v>
      </c>
      <c r="E38" t="s">
        <v>279</v>
      </c>
      <c r="F38" s="1">
        <v>36404</v>
      </c>
      <c r="G38">
        <v>1999</v>
      </c>
      <c r="H38" t="s">
        <v>710</v>
      </c>
      <c r="I38" t="s">
        <v>279</v>
      </c>
      <c r="J38" t="s">
        <v>346</v>
      </c>
    </row>
    <row r="39" spans="2:10" x14ac:dyDescent="0.25">
      <c r="B39">
        <v>1257</v>
      </c>
      <c r="C39" t="s">
        <v>235</v>
      </c>
      <c r="D39" t="s">
        <v>167</v>
      </c>
      <c r="E39" t="s">
        <v>167</v>
      </c>
      <c r="F39" s="1">
        <v>36089</v>
      </c>
      <c r="G39">
        <v>1998</v>
      </c>
      <c r="H39">
        <v>1.8</v>
      </c>
      <c r="I39" t="s">
        <v>707</v>
      </c>
      <c r="J39" t="s">
        <v>233</v>
      </c>
    </row>
    <row r="40" spans="2:10" x14ac:dyDescent="0.25">
      <c r="B40">
        <v>1245</v>
      </c>
      <c r="C40" t="s">
        <v>594</v>
      </c>
      <c r="D40" t="s">
        <v>573</v>
      </c>
      <c r="E40" t="s">
        <v>573</v>
      </c>
      <c r="F40" s="1">
        <v>36061</v>
      </c>
      <c r="G40">
        <v>1998</v>
      </c>
      <c r="H40">
        <v>1.3</v>
      </c>
      <c r="I40" t="s">
        <v>707</v>
      </c>
      <c r="J40" t="s">
        <v>719</v>
      </c>
    </row>
    <row r="41" spans="2:10" x14ac:dyDescent="0.25">
      <c r="B41">
        <v>1239</v>
      </c>
      <c r="C41" t="s">
        <v>602</v>
      </c>
      <c r="D41" t="s">
        <v>573</v>
      </c>
      <c r="E41" t="s">
        <v>573</v>
      </c>
      <c r="F41" s="1">
        <v>36033</v>
      </c>
      <c r="G41">
        <v>1998</v>
      </c>
      <c r="H41" t="s">
        <v>710</v>
      </c>
      <c r="I41" t="s">
        <v>707</v>
      </c>
      <c r="J41" t="s">
        <v>601</v>
      </c>
    </row>
    <row r="42" spans="2:10" x14ac:dyDescent="0.25">
      <c r="B42">
        <v>3117</v>
      </c>
      <c r="C42" t="s">
        <v>315</v>
      </c>
      <c r="D42" t="s">
        <v>279</v>
      </c>
      <c r="E42" t="s">
        <v>279</v>
      </c>
      <c r="F42" s="1">
        <v>35118</v>
      </c>
      <c r="G42">
        <v>1996</v>
      </c>
      <c r="H42" t="s">
        <v>710</v>
      </c>
      <c r="I42" t="s">
        <v>279</v>
      </c>
      <c r="J42" t="s">
        <v>314</v>
      </c>
    </row>
    <row r="43" spans="2:10" x14ac:dyDescent="0.25">
      <c r="B43">
        <v>1041</v>
      </c>
      <c r="C43" t="s">
        <v>209</v>
      </c>
      <c r="D43" t="s">
        <v>167</v>
      </c>
      <c r="E43" t="s">
        <v>167</v>
      </c>
      <c r="F43" s="1">
        <v>34625</v>
      </c>
      <c r="G43">
        <v>1994</v>
      </c>
      <c r="H43">
        <v>2.1</v>
      </c>
      <c r="I43" t="s">
        <v>707</v>
      </c>
      <c r="J43" t="s">
        <v>208</v>
      </c>
    </row>
    <row r="44" spans="2:10" x14ac:dyDescent="0.25">
      <c r="B44">
        <v>3113</v>
      </c>
      <c r="C44" t="s">
        <v>661</v>
      </c>
      <c r="D44" t="s">
        <v>650</v>
      </c>
      <c r="E44" t="s">
        <v>650</v>
      </c>
      <c r="F44" s="1">
        <v>34222</v>
      </c>
      <c r="G44">
        <v>1993</v>
      </c>
      <c r="H44" t="s">
        <v>717</v>
      </c>
      <c r="I44" t="s">
        <v>651</v>
      </c>
      <c r="J44" t="s">
        <v>659</v>
      </c>
    </row>
    <row r="45" spans="2:10" x14ac:dyDescent="0.25">
      <c r="B45">
        <v>970</v>
      </c>
      <c r="C45" t="s">
        <v>274</v>
      </c>
      <c r="D45" t="s">
        <v>272</v>
      </c>
      <c r="E45" t="s">
        <v>272</v>
      </c>
      <c r="F45" s="1">
        <v>33942</v>
      </c>
      <c r="G45">
        <v>1992</v>
      </c>
      <c r="H45" t="s">
        <v>710</v>
      </c>
      <c r="I45" t="s">
        <v>707</v>
      </c>
      <c r="J45" t="s">
        <v>273</v>
      </c>
    </row>
    <row r="46" spans="2:10" x14ac:dyDescent="0.25">
      <c r="B46">
        <v>937</v>
      </c>
      <c r="C46" t="s">
        <v>230</v>
      </c>
      <c r="D46" t="s">
        <v>167</v>
      </c>
      <c r="E46" t="s">
        <v>167</v>
      </c>
      <c r="F46" s="1">
        <v>33683</v>
      </c>
      <c r="G46">
        <v>1992</v>
      </c>
      <c r="H46">
        <v>1.8</v>
      </c>
      <c r="I46" t="s">
        <v>707</v>
      </c>
      <c r="J46" t="s">
        <v>224</v>
      </c>
    </row>
    <row r="47" spans="2:10" x14ac:dyDescent="0.25">
      <c r="B47">
        <v>930</v>
      </c>
      <c r="C47" t="s">
        <v>172</v>
      </c>
      <c r="D47" t="s">
        <v>167</v>
      </c>
      <c r="E47" t="s">
        <v>167</v>
      </c>
      <c r="F47" s="1">
        <v>33598</v>
      </c>
      <c r="G47">
        <v>1991</v>
      </c>
      <c r="H47" t="s">
        <v>710</v>
      </c>
      <c r="I47" t="s">
        <v>707</v>
      </c>
      <c r="J47" t="s">
        <v>170</v>
      </c>
    </row>
    <row r="48" spans="2:10" x14ac:dyDescent="0.25">
      <c r="B48">
        <v>900</v>
      </c>
      <c r="C48" t="s">
        <v>576</v>
      </c>
      <c r="D48" t="s">
        <v>573</v>
      </c>
      <c r="E48" t="s">
        <v>573</v>
      </c>
      <c r="F48" s="1">
        <v>33340</v>
      </c>
      <c r="G48">
        <v>1991</v>
      </c>
      <c r="H48" t="s">
        <v>710</v>
      </c>
      <c r="I48" t="s">
        <v>707</v>
      </c>
      <c r="J48" t="s">
        <v>574</v>
      </c>
    </row>
    <row r="49" spans="2:10" x14ac:dyDescent="0.25">
      <c r="B49">
        <v>836</v>
      </c>
      <c r="C49" t="s">
        <v>254</v>
      </c>
      <c r="D49" t="s">
        <v>167</v>
      </c>
      <c r="E49" t="s">
        <v>167</v>
      </c>
      <c r="F49" s="1">
        <v>32707</v>
      </c>
      <c r="G49">
        <v>1989</v>
      </c>
      <c r="H49">
        <v>1.5</v>
      </c>
      <c r="I49" t="s">
        <v>707</v>
      </c>
      <c r="J49" t="s">
        <v>252</v>
      </c>
    </row>
    <row r="50" spans="2:10" x14ac:dyDescent="0.25">
      <c r="B50">
        <v>828</v>
      </c>
      <c r="C50" t="s">
        <v>621</v>
      </c>
      <c r="D50" t="s">
        <v>573</v>
      </c>
      <c r="E50" t="s">
        <v>573</v>
      </c>
      <c r="F50" s="1">
        <v>32647</v>
      </c>
      <c r="G50">
        <v>1989</v>
      </c>
      <c r="H50">
        <v>1.4</v>
      </c>
      <c r="I50" t="s">
        <v>707</v>
      </c>
      <c r="J50" t="s">
        <v>574</v>
      </c>
    </row>
    <row r="51" spans="2:10" x14ac:dyDescent="0.25">
      <c r="B51">
        <v>727</v>
      </c>
      <c r="C51" t="s">
        <v>225</v>
      </c>
      <c r="D51" t="s">
        <v>167</v>
      </c>
      <c r="E51" t="s">
        <v>167</v>
      </c>
      <c r="F51" s="1">
        <v>30985</v>
      </c>
      <c r="G51">
        <v>1984</v>
      </c>
      <c r="H51" t="s">
        <v>710</v>
      </c>
      <c r="I51" t="s">
        <v>707</v>
      </c>
      <c r="J51" t="s">
        <v>224</v>
      </c>
    </row>
    <row r="52" spans="2:10" x14ac:dyDescent="0.25">
      <c r="B52">
        <v>689</v>
      </c>
      <c r="C52" t="s">
        <v>376</v>
      </c>
      <c r="D52" t="s">
        <v>362</v>
      </c>
      <c r="E52" t="s">
        <v>362</v>
      </c>
      <c r="F52" s="1">
        <v>30547</v>
      </c>
      <c r="G52">
        <v>1983</v>
      </c>
      <c r="H52">
        <v>9.4</v>
      </c>
      <c r="I52" t="s">
        <v>707</v>
      </c>
      <c r="J52" t="s">
        <v>375</v>
      </c>
    </row>
  </sheetData>
  <autoFilter ref="B1:K1">
    <sortState xmlns:xlrd2="http://schemas.microsoft.com/office/spreadsheetml/2017/richdata2" ref="B2:K52">
      <sortCondition descending="1" ref="F1"/>
    </sortState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218"/>
  <sheetViews>
    <sheetView workbookViewId="0">
      <selection activeCell="C4" sqref="C4"/>
    </sheetView>
  </sheetViews>
  <sheetFormatPr defaultRowHeight="15" x14ac:dyDescent="0.25"/>
  <cols>
    <col min="1" max="1" width="16.7109375" bestFit="1" customWidth="1"/>
    <col min="2" max="2" width="20.28515625" bestFit="1" customWidth="1"/>
    <col min="3" max="3" width="19.42578125" bestFit="1" customWidth="1"/>
    <col min="4" max="4" width="11" bestFit="1" customWidth="1"/>
    <col min="5" max="5" width="16" bestFit="1" customWidth="1"/>
    <col min="6" max="6" width="19.85546875" bestFit="1" customWidth="1"/>
    <col min="7" max="7" width="10.7109375" bestFit="1" customWidth="1"/>
    <col min="8" max="8" width="15.7109375" bestFit="1" customWidth="1"/>
    <col min="9" max="9" width="19.7109375" bestFit="1" customWidth="1"/>
    <col min="10" max="10" width="24.42578125" bestFit="1" customWidth="1"/>
    <col min="11" max="11" width="16" bestFit="1" customWidth="1"/>
    <col min="12" max="12" width="23.85546875" bestFit="1" customWidth="1"/>
    <col min="13" max="13" width="26.5703125" bestFit="1" customWidth="1"/>
    <col min="14" max="14" width="13.85546875" bestFit="1" customWidth="1"/>
    <col min="15" max="15" width="19.42578125" bestFit="1" customWidth="1"/>
    <col min="16" max="16" width="11.42578125" bestFit="1" customWidth="1"/>
    <col min="17" max="17" width="11" bestFit="1" customWidth="1"/>
    <col min="18" max="18" width="20.7109375" bestFit="1" customWidth="1"/>
    <col min="19" max="19" width="15.85546875" bestFit="1" customWidth="1"/>
    <col min="20" max="20" width="22.140625" bestFit="1" customWidth="1"/>
    <col min="21" max="21" width="19.140625" bestFit="1" customWidth="1"/>
    <col min="22" max="22" width="27.140625" bestFit="1" customWidth="1"/>
    <col min="23" max="23" width="64.42578125" bestFit="1" customWidth="1"/>
    <col min="24" max="24" width="20.85546875" bestFit="1" customWidth="1"/>
    <col min="25" max="25" width="23.7109375" bestFit="1" customWidth="1"/>
    <col min="26" max="26" width="21.42578125" bestFit="1" customWidth="1"/>
    <col min="27" max="27" width="22.7109375" bestFit="1" customWidth="1"/>
    <col min="28" max="28" width="26.85546875" bestFit="1" customWidth="1"/>
    <col min="29" max="29" width="17.85546875" bestFit="1" customWidth="1"/>
    <col min="30" max="30" width="16" bestFit="1" customWidth="1"/>
    <col min="31" max="31" width="22.42578125" bestFit="1" customWidth="1"/>
    <col min="32" max="32" width="21.42578125" bestFit="1" customWidth="1"/>
    <col min="33" max="33" width="16.42578125" bestFit="1" customWidth="1"/>
    <col min="34" max="34" width="14.7109375" bestFit="1" customWidth="1"/>
    <col min="35" max="35" width="20.7109375" bestFit="1" customWidth="1"/>
    <col min="36" max="36" width="23.42578125" bestFit="1" customWidth="1"/>
    <col min="37" max="37" width="11.28515625" bestFit="1" customWidth="1"/>
    <col min="38" max="38" width="43.5703125" bestFit="1" customWidth="1"/>
    <col min="39" max="39" width="38.42578125" bestFit="1" customWidth="1"/>
    <col min="40" max="40" width="18.5703125" bestFit="1" customWidth="1"/>
    <col min="41" max="41" width="17.7109375" bestFit="1" customWidth="1"/>
    <col min="42" max="42" width="16.7109375" bestFit="1" customWidth="1"/>
    <col min="43" max="43" width="13.5703125" bestFit="1" customWidth="1"/>
    <col min="44" max="44" width="31" bestFit="1" customWidth="1"/>
    <col min="45" max="45" width="26.7109375" bestFit="1" customWidth="1"/>
    <col min="46" max="46" width="20.28515625" bestFit="1" customWidth="1"/>
    <col min="47" max="47" width="26.140625" bestFit="1" customWidth="1"/>
    <col min="48" max="48" width="16.5703125" bestFit="1" customWidth="1"/>
    <col min="49" max="49" width="22.42578125" bestFit="1" customWidth="1"/>
    <col min="50" max="50" width="16.28515625" bestFit="1" customWidth="1"/>
    <col min="51" max="51" width="16.7109375" bestFit="1" customWidth="1"/>
    <col min="52" max="52" width="14.85546875" bestFit="1" customWidth="1"/>
    <col min="53" max="53" width="25.7109375" bestFit="1" customWidth="1"/>
    <col min="54" max="54" width="13.7109375" bestFit="1" customWidth="1"/>
    <col min="55" max="55" width="22.85546875" bestFit="1" customWidth="1"/>
    <col min="56" max="56" width="15.5703125" bestFit="1" customWidth="1"/>
    <col min="57" max="58" width="9.7109375" bestFit="1" customWidth="1"/>
    <col min="59" max="59" width="8.7109375" bestFit="1" customWidth="1"/>
    <col min="60" max="60" width="32.140625" bestFit="1" customWidth="1"/>
    <col min="61" max="61" width="10.7109375" bestFit="1" customWidth="1"/>
    <col min="62" max="63" width="6" bestFit="1" customWidth="1"/>
    <col min="64" max="64" width="9.7109375" bestFit="1" customWidth="1"/>
    <col min="65" max="65" width="17.28515625" bestFit="1" customWidth="1"/>
    <col min="66" max="66" width="36.85546875" bestFit="1" customWidth="1"/>
    <col min="67" max="67" width="21.42578125" bestFit="1" customWidth="1"/>
    <col min="68" max="68" width="19.85546875" bestFit="1" customWidth="1"/>
    <col min="69" max="69" width="20.5703125" bestFit="1" customWidth="1"/>
    <col min="70" max="70" width="17.5703125" bestFit="1" customWidth="1"/>
    <col min="71" max="71" width="15.85546875" bestFit="1" customWidth="1"/>
    <col min="72" max="72" width="12" bestFit="1" customWidth="1"/>
    <col min="73" max="73" width="27.7109375" bestFit="1" customWidth="1"/>
    <col min="74" max="74" width="28.85546875" bestFit="1" customWidth="1"/>
    <col min="75" max="75" width="25.85546875" bestFit="1" customWidth="1"/>
    <col min="76" max="76" width="14" bestFit="1" customWidth="1"/>
    <col min="77" max="77" width="15.42578125" bestFit="1" customWidth="1"/>
    <col min="78" max="78" width="16.5703125" bestFit="1" customWidth="1"/>
    <col min="79" max="79" width="24" bestFit="1" customWidth="1"/>
    <col min="80" max="80" width="20.42578125" bestFit="1" customWidth="1"/>
    <col min="81" max="81" width="19" bestFit="1" customWidth="1"/>
    <col min="82" max="82" width="19.140625" bestFit="1" customWidth="1"/>
    <col min="83" max="83" width="21.85546875" bestFit="1" customWidth="1"/>
    <col min="84" max="84" width="11" bestFit="1" customWidth="1"/>
    <col min="85" max="85" width="15.85546875" bestFit="1" customWidth="1"/>
    <col min="86" max="86" width="27.85546875" bestFit="1" customWidth="1"/>
    <col min="87" max="87" width="18.28515625" bestFit="1" customWidth="1"/>
    <col min="88" max="88" width="19.5703125" bestFit="1" customWidth="1"/>
    <col min="89" max="89" width="6.7109375" bestFit="1" customWidth="1"/>
    <col min="90" max="90" width="27.42578125" bestFit="1" customWidth="1"/>
    <col min="91" max="91" width="21" bestFit="1" customWidth="1"/>
    <col min="92" max="92" width="26.7109375" bestFit="1" customWidth="1"/>
    <col min="93" max="93" width="13.140625" bestFit="1" customWidth="1"/>
    <col min="94" max="94" width="16.42578125" bestFit="1" customWidth="1"/>
    <col min="95" max="95" width="17.5703125" bestFit="1" customWidth="1"/>
  </cols>
  <sheetData>
    <row r="1" spans="1:95" x14ac:dyDescent="0.25">
      <c r="A1" s="7" t="s">
        <v>729</v>
      </c>
    </row>
    <row r="2" spans="1:9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  <c r="AC2" t="s">
        <v>28</v>
      </c>
      <c r="AD2" t="s">
        <v>29</v>
      </c>
      <c r="AE2" t="s">
        <v>30</v>
      </c>
      <c r="AF2" t="s">
        <v>31</v>
      </c>
      <c r="AG2" t="s">
        <v>32</v>
      </c>
      <c r="AH2" t="s">
        <v>33</v>
      </c>
      <c r="AI2" t="s">
        <v>34</v>
      </c>
      <c r="AJ2" t="s">
        <v>35</v>
      </c>
      <c r="AK2" t="s">
        <v>36</v>
      </c>
      <c r="AL2" t="s">
        <v>37</v>
      </c>
      <c r="AM2" t="s">
        <v>38</v>
      </c>
      <c r="AN2" t="s">
        <v>39</v>
      </c>
      <c r="AO2" t="s">
        <v>40</v>
      </c>
      <c r="AP2" t="s">
        <v>41</v>
      </c>
      <c r="AQ2" t="s">
        <v>42</v>
      </c>
      <c r="AR2" t="s">
        <v>43</v>
      </c>
      <c r="AS2" t="s">
        <v>44</v>
      </c>
      <c r="AT2" t="s">
        <v>45</v>
      </c>
      <c r="AU2" t="s">
        <v>46</v>
      </c>
      <c r="AV2" t="s">
        <v>47</v>
      </c>
      <c r="AW2" t="s">
        <v>48</v>
      </c>
      <c r="AX2" t="s">
        <v>49</v>
      </c>
      <c r="AY2" t="s">
        <v>50</v>
      </c>
      <c r="AZ2" t="s">
        <v>51</v>
      </c>
      <c r="BA2" t="s">
        <v>52</v>
      </c>
      <c r="BB2" t="s">
        <v>53</v>
      </c>
      <c r="BC2" t="s">
        <v>54</v>
      </c>
      <c r="BD2" t="s">
        <v>55</v>
      </c>
      <c r="BE2" t="s">
        <v>56</v>
      </c>
      <c r="BF2" t="s">
        <v>57</v>
      </c>
      <c r="BG2" t="s">
        <v>58</v>
      </c>
      <c r="BH2" t="s">
        <v>59</v>
      </c>
      <c r="BI2" t="s">
        <v>60</v>
      </c>
      <c r="BJ2" t="s">
        <v>61</v>
      </c>
      <c r="BK2" t="s">
        <v>62</v>
      </c>
      <c r="BL2" t="s">
        <v>63</v>
      </c>
      <c r="BM2" t="s">
        <v>64</v>
      </c>
      <c r="BN2" t="s">
        <v>65</v>
      </c>
      <c r="BO2" t="s">
        <v>66</v>
      </c>
      <c r="BP2" t="s">
        <v>67</v>
      </c>
      <c r="BQ2" t="s">
        <v>68</v>
      </c>
      <c r="BR2" t="s">
        <v>69</v>
      </c>
      <c r="BS2" t="s">
        <v>70</v>
      </c>
      <c r="BT2" t="s">
        <v>71</v>
      </c>
      <c r="BU2" t="s">
        <v>72</v>
      </c>
      <c r="BV2" t="s">
        <v>73</v>
      </c>
      <c r="BW2" t="s">
        <v>74</v>
      </c>
      <c r="BX2" t="s">
        <v>75</v>
      </c>
      <c r="BY2" t="s">
        <v>76</v>
      </c>
      <c r="BZ2" t="s">
        <v>77</v>
      </c>
      <c r="CA2" t="s">
        <v>78</v>
      </c>
      <c r="CB2" t="s">
        <v>79</v>
      </c>
      <c r="CC2" t="s">
        <v>80</v>
      </c>
      <c r="CD2" t="s">
        <v>81</v>
      </c>
      <c r="CE2" t="s">
        <v>82</v>
      </c>
      <c r="CF2" t="s">
        <v>83</v>
      </c>
      <c r="CG2" t="s">
        <v>84</v>
      </c>
      <c r="CH2" t="s">
        <v>85</v>
      </c>
      <c r="CI2" t="s">
        <v>86</v>
      </c>
      <c r="CJ2" t="s">
        <v>87</v>
      </c>
      <c r="CK2" t="s">
        <v>88</v>
      </c>
      <c r="CL2" t="s">
        <v>89</v>
      </c>
      <c r="CM2" t="s">
        <v>90</v>
      </c>
      <c r="CN2" t="s">
        <v>91</v>
      </c>
      <c r="CO2" t="s">
        <v>92</v>
      </c>
      <c r="CP2" t="s">
        <v>93</v>
      </c>
      <c r="CQ2" t="s">
        <v>94</v>
      </c>
    </row>
    <row r="3" spans="1:95" ht="105" x14ac:dyDescent="0.25">
      <c r="A3" t="s">
        <v>362</v>
      </c>
      <c r="B3" t="s">
        <v>362</v>
      </c>
      <c r="C3" t="s">
        <v>120</v>
      </c>
      <c r="D3" t="s">
        <v>98</v>
      </c>
      <c r="E3" t="s">
        <v>150</v>
      </c>
      <c r="F3" t="s">
        <v>363</v>
      </c>
      <c r="G3" t="b">
        <v>1</v>
      </c>
      <c r="H3" t="s">
        <v>98</v>
      </c>
      <c r="J3" t="b">
        <v>1</v>
      </c>
      <c r="K3" t="s">
        <v>29</v>
      </c>
      <c r="M3">
        <v>1983</v>
      </c>
      <c r="N3" t="s">
        <v>101</v>
      </c>
      <c r="O3" t="s">
        <v>120</v>
      </c>
      <c r="P3" t="s">
        <v>373</v>
      </c>
      <c r="Q3" t="s">
        <v>374</v>
      </c>
      <c r="R3">
        <v>1770</v>
      </c>
      <c r="S3" s="1">
        <v>30547</v>
      </c>
      <c r="T3" s="1">
        <v>30547</v>
      </c>
      <c r="U3" s="2">
        <v>30547</v>
      </c>
      <c r="V3">
        <v>83048</v>
      </c>
      <c r="W3" t="s">
        <v>375</v>
      </c>
      <c r="X3" t="s">
        <v>121</v>
      </c>
      <c r="Z3" s="2">
        <v>32421</v>
      </c>
      <c r="AA3" s="3" t="s">
        <v>106</v>
      </c>
      <c r="AB3" t="s">
        <v>107</v>
      </c>
      <c r="AC3" t="s">
        <v>108</v>
      </c>
      <c r="AD3">
        <v>689</v>
      </c>
      <c r="AE3" t="s">
        <v>376</v>
      </c>
      <c r="AG3">
        <v>339</v>
      </c>
      <c r="AH3">
        <v>48</v>
      </c>
      <c r="AJ3">
        <v>1983</v>
      </c>
      <c r="AK3">
        <v>1983</v>
      </c>
      <c r="AL3" t="s">
        <v>377</v>
      </c>
      <c r="AM3" t="s">
        <v>378</v>
      </c>
      <c r="AN3" s="2">
        <v>30546</v>
      </c>
      <c r="AO3" t="s">
        <v>362</v>
      </c>
      <c r="AP3" s="2">
        <v>30548</v>
      </c>
      <c r="AR3">
        <v>0</v>
      </c>
      <c r="AS3">
        <v>0</v>
      </c>
      <c r="AT3" t="s">
        <v>363</v>
      </c>
      <c r="AU3" t="s">
        <v>363</v>
      </c>
      <c r="AV3" t="s">
        <v>368</v>
      </c>
      <c r="AW3" t="s">
        <v>113</v>
      </c>
      <c r="AX3" t="s">
        <v>363</v>
      </c>
      <c r="AZ3" s="2">
        <v>45531.765451388892</v>
      </c>
      <c r="BA3" t="s">
        <v>124</v>
      </c>
      <c r="BB3" s="3" t="s">
        <v>115</v>
      </c>
      <c r="BC3" t="s">
        <v>98</v>
      </c>
      <c r="BD3" t="s">
        <v>101</v>
      </c>
      <c r="BE3" s="1">
        <v>45631</v>
      </c>
      <c r="BF3" s="1">
        <v>30547</v>
      </c>
      <c r="BG3" s="1">
        <v>29221</v>
      </c>
      <c r="BH3" t="s">
        <v>362</v>
      </c>
      <c r="BI3">
        <v>99339</v>
      </c>
      <c r="BJ3" t="s">
        <v>116</v>
      </c>
      <c r="BK3" t="s">
        <v>117</v>
      </c>
      <c r="BL3" s="1">
        <v>45631</v>
      </c>
      <c r="BM3" s="3" t="s">
        <v>369</v>
      </c>
      <c r="BN3" t="s">
        <v>370</v>
      </c>
      <c r="BO3">
        <v>5</v>
      </c>
      <c r="BP3">
        <v>11</v>
      </c>
      <c r="BQ3">
        <v>1983</v>
      </c>
      <c r="BR3">
        <v>1983</v>
      </c>
      <c r="BS3">
        <v>1874</v>
      </c>
      <c r="BT3">
        <v>1</v>
      </c>
      <c r="BU3">
        <v>1</v>
      </c>
      <c r="BX3">
        <v>1</v>
      </c>
      <c r="BY3">
        <v>1</v>
      </c>
      <c r="BZ3" t="s">
        <v>119</v>
      </c>
      <c r="CA3">
        <v>208</v>
      </c>
      <c r="CB3">
        <v>0</v>
      </c>
      <c r="CC3">
        <v>1</v>
      </c>
      <c r="CD3">
        <v>0</v>
      </c>
      <c r="CE3">
        <v>3</v>
      </c>
      <c r="CF3">
        <v>83048</v>
      </c>
      <c r="CH3">
        <v>1</v>
      </c>
      <c r="CI3">
        <v>1</v>
      </c>
      <c r="CJ3">
        <v>1</v>
      </c>
      <c r="CK3">
        <v>6</v>
      </c>
      <c r="CL3">
        <v>1874</v>
      </c>
      <c r="CM3">
        <v>1874</v>
      </c>
      <c r="CN3">
        <v>16</v>
      </c>
      <c r="CO3">
        <v>0</v>
      </c>
      <c r="CP3">
        <v>5.1342465749999997</v>
      </c>
      <c r="CQ3">
        <v>5.1342465749999997</v>
      </c>
    </row>
    <row r="4" spans="1:95" ht="105" x14ac:dyDescent="0.25">
      <c r="A4" t="s">
        <v>362</v>
      </c>
      <c r="B4" t="s">
        <v>362</v>
      </c>
      <c r="C4" t="s">
        <v>125</v>
      </c>
      <c r="D4" t="s">
        <v>98</v>
      </c>
      <c r="E4" t="s">
        <v>150</v>
      </c>
      <c r="F4" t="s">
        <v>363</v>
      </c>
      <c r="G4" t="b">
        <v>1</v>
      </c>
      <c r="H4" t="s">
        <v>98</v>
      </c>
      <c r="J4" t="b">
        <v>1</v>
      </c>
      <c r="K4" t="s">
        <v>29</v>
      </c>
      <c r="M4">
        <v>1983</v>
      </c>
      <c r="N4" t="s">
        <v>101</v>
      </c>
      <c r="O4" t="s">
        <v>125</v>
      </c>
      <c r="P4" t="s">
        <v>373</v>
      </c>
      <c r="Q4" t="s">
        <v>374</v>
      </c>
      <c r="R4">
        <v>1770</v>
      </c>
      <c r="S4" s="1">
        <v>30547</v>
      </c>
      <c r="T4" s="1">
        <v>30547</v>
      </c>
      <c r="U4" s="2">
        <v>30547</v>
      </c>
      <c r="V4">
        <v>83048</v>
      </c>
      <c r="W4" t="s">
        <v>375</v>
      </c>
      <c r="X4" t="s">
        <v>126</v>
      </c>
      <c r="Z4" s="2">
        <v>32421</v>
      </c>
      <c r="AA4" s="3" t="s">
        <v>106</v>
      </c>
      <c r="AB4" t="s">
        <v>107</v>
      </c>
      <c r="AC4" t="s">
        <v>108</v>
      </c>
      <c r="AD4">
        <v>689</v>
      </c>
      <c r="AE4" t="s">
        <v>376</v>
      </c>
      <c r="AG4">
        <v>201</v>
      </c>
      <c r="AH4">
        <v>48</v>
      </c>
      <c r="AJ4">
        <v>1983</v>
      </c>
      <c r="AK4">
        <v>1983</v>
      </c>
      <c r="AL4" t="s">
        <v>379</v>
      </c>
      <c r="AM4" t="s">
        <v>380</v>
      </c>
      <c r="AN4" s="2">
        <v>30546</v>
      </c>
      <c r="AO4" t="s">
        <v>362</v>
      </c>
      <c r="AP4" s="2">
        <v>30548</v>
      </c>
      <c r="AR4">
        <v>0</v>
      </c>
      <c r="AS4">
        <v>0</v>
      </c>
      <c r="AT4" t="s">
        <v>363</v>
      </c>
      <c r="AU4" t="s">
        <v>363</v>
      </c>
      <c r="AV4" t="s">
        <v>368</v>
      </c>
      <c r="AW4" t="s">
        <v>113</v>
      </c>
      <c r="AX4" t="s">
        <v>363</v>
      </c>
      <c r="AZ4" s="2">
        <v>45531.765451388892</v>
      </c>
      <c r="BA4" t="s">
        <v>129</v>
      </c>
      <c r="BB4" s="3" t="s">
        <v>115</v>
      </c>
      <c r="BC4" t="s">
        <v>98</v>
      </c>
      <c r="BD4" t="s">
        <v>101</v>
      </c>
      <c r="BE4" s="1">
        <v>45631</v>
      </c>
      <c r="BF4" s="1">
        <v>30547</v>
      </c>
      <c r="BG4" s="1">
        <v>29221</v>
      </c>
      <c r="BH4" t="s">
        <v>362</v>
      </c>
      <c r="BI4">
        <v>99201</v>
      </c>
      <c r="BJ4" t="s">
        <v>116</v>
      </c>
      <c r="BK4" t="s">
        <v>117</v>
      </c>
      <c r="BL4" s="1">
        <v>45631</v>
      </c>
      <c r="BM4" s="3" t="s">
        <v>369</v>
      </c>
      <c r="BN4" t="s">
        <v>370</v>
      </c>
      <c r="BO4">
        <v>5</v>
      </c>
      <c r="BP4">
        <v>13</v>
      </c>
      <c r="BQ4">
        <v>1983</v>
      </c>
      <c r="BR4">
        <v>1983</v>
      </c>
      <c r="BS4">
        <v>1874</v>
      </c>
      <c r="BT4">
        <v>1</v>
      </c>
      <c r="BU4">
        <v>1</v>
      </c>
      <c r="BX4">
        <v>1</v>
      </c>
      <c r="BY4">
        <v>1</v>
      </c>
      <c r="BZ4" t="s">
        <v>119</v>
      </c>
      <c r="CA4">
        <v>208</v>
      </c>
      <c r="CB4">
        <v>0</v>
      </c>
      <c r="CC4">
        <v>1</v>
      </c>
      <c r="CD4">
        <v>0</v>
      </c>
      <c r="CE4">
        <v>3</v>
      </c>
      <c r="CF4">
        <v>83048</v>
      </c>
      <c r="CH4">
        <v>1</v>
      </c>
      <c r="CI4">
        <v>1</v>
      </c>
      <c r="CJ4">
        <v>1</v>
      </c>
      <c r="CK4">
        <v>6</v>
      </c>
      <c r="CL4">
        <v>1874</v>
      </c>
      <c r="CM4">
        <v>1874</v>
      </c>
      <c r="CN4">
        <v>16</v>
      </c>
      <c r="CO4">
        <v>0</v>
      </c>
      <c r="CP4">
        <v>5.1342465749999997</v>
      </c>
      <c r="CQ4">
        <v>5.1342465749999997</v>
      </c>
    </row>
    <row r="5" spans="1:95" ht="105" x14ac:dyDescent="0.25">
      <c r="A5" t="s">
        <v>362</v>
      </c>
      <c r="B5" t="s">
        <v>362</v>
      </c>
      <c r="C5" t="s">
        <v>130</v>
      </c>
      <c r="D5" t="s">
        <v>98</v>
      </c>
      <c r="E5" t="s">
        <v>150</v>
      </c>
      <c r="F5" t="s">
        <v>363</v>
      </c>
      <c r="G5" t="b">
        <v>1</v>
      </c>
      <c r="H5" t="s">
        <v>98</v>
      </c>
      <c r="J5" t="b">
        <v>1</v>
      </c>
      <c r="K5" t="s">
        <v>29</v>
      </c>
      <c r="M5">
        <v>1983</v>
      </c>
      <c r="N5" t="s">
        <v>101</v>
      </c>
      <c r="O5" t="s">
        <v>130</v>
      </c>
      <c r="P5" t="s">
        <v>373</v>
      </c>
      <c r="Q5" t="s">
        <v>374</v>
      </c>
      <c r="R5">
        <v>1770</v>
      </c>
      <c r="S5" s="1">
        <v>30547</v>
      </c>
      <c r="T5" s="1">
        <v>30547</v>
      </c>
      <c r="U5" s="2">
        <v>30547</v>
      </c>
      <c r="V5">
        <v>83048</v>
      </c>
      <c r="W5" t="s">
        <v>375</v>
      </c>
      <c r="X5" t="s">
        <v>131</v>
      </c>
      <c r="Z5" s="2">
        <v>32421</v>
      </c>
      <c r="AA5" s="3" t="s">
        <v>106</v>
      </c>
      <c r="AB5" t="s">
        <v>107</v>
      </c>
      <c r="AC5" t="s">
        <v>108</v>
      </c>
      <c r="AD5">
        <v>689</v>
      </c>
      <c r="AE5" t="s">
        <v>376</v>
      </c>
      <c r="AG5">
        <v>167</v>
      </c>
      <c r="AH5">
        <v>48</v>
      </c>
      <c r="AJ5">
        <v>1983</v>
      </c>
      <c r="AK5">
        <v>1983</v>
      </c>
      <c r="AL5" t="s">
        <v>381</v>
      </c>
      <c r="AM5" t="s">
        <v>382</v>
      </c>
      <c r="AN5" s="2">
        <v>30546</v>
      </c>
      <c r="AO5" t="s">
        <v>362</v>
      </c>
      <c r="AP5" s="2">
        <v>30548</v>
      </c>
      <c r="AR5">
        <v>0</v>
      </c>
      <c r="AS5">
        <v>0</v>
      </c>
      <c r="AT5" t="s">
        <v>363</v>
      </c>
      <c r="AU5" t="s">
        <v>363</v>
      </c>
      <c r="AV5" t="s">
        <v>368</v>
      </c>
      <c r="AW5" t="s">
        <v>113</v>
      </c>
      <c r="AX5" t="s">
        <v>363</v>
      </c>
      <c r="AZ5" s="2">
        <v>45531.765451388892</v>
      </c>
      <c r="BA5" t="s">
        <v>134</v>
      </c>
      <c r="BB5" s="3" t="s">
        <v>115</v>
      </c>
      <c r="BC5" t="s">
        <v>98</v>
      </c>
      <c r="BD5" t="s">
        <v>101</v>
      </c>
      <c r="BE5" s="1">
        <v>45631</v>
      </c>
      <c r="BF5" s="1">
        <v>30547</v>
      </c>
      <c r="BG5" s="1">
        <v>29221</v>
      </c>
      <c r="BH5" t="s">
        <v>362</v>
      </c>
      <c r="BI5">
        <v>99167</v>
      </c>
      <c r="BJ5" t="s">
        <v>116</v>
      </c>
      <c r="BK5" t="s">
        <v>117</v>
      </c>
      <c r="BL5" s="1">
        <v>45631</v>
      </c>
      <c r="BM5" s="3" t="s">
        <v>369</v>
      </c>
      <c r="BN5" t="s">
        <v>370</v>
      </c>
      <c r="BO5">
        <v>5</v>
      </c>
      <c r="BP5">
        <v>16</v>
      </c>
      <c r="BQ5">
        <v>1983</v>
      </c>
      <c r="BR5">
        <v>1983</v>
      </c>
      <c r="BS5">
        <v>1874</v>
      </c>
      <c r="BT5">
        <v>1</v>
      </c>
      <c r="BU5">
        <v>1</v>
      </c>
      <c r="BX5">
        <v>1</v>
      </c>
      <c r="BY5">
        <v>1</v>
      </c>
      <c r="BZ5" t="s">
        <v>119</v>
      </c>
      <c r="CA5">
        <v>208</v>
      </c>
      <c r="CB5">
        <v>0</v>
      </c>
      <c r="CC5">
        <v>1</v>
      </c>
      <c r="CD5">
        <v>0</v>
      </c>
      <c r="CE5">
        <v>3</v>
      </c>
      <c r="CF5">
        <v>83048</v>
      </c>
      <c r="CH5">
        <v>1</v>
      </c>
      <c r="CI5">
        <v>1</v>
      </c>
      <c r="CJ5">
        <v>1</v>
      </c>
      <c r="CK5">
        <v>6</v>
      </c>
      <c r="CL5">
        <v>1874</v>
      </c>
      <c r="CM5">
        <v>1874</v>
      </c>
      <c r="CN5">
        <v>16</v>
      </c>
      <c r="CO5">
        <v>0</v>
      </c>
      <c r="CP5">
        <v>5.1342465749999997</v>
      </c>
      <c r="CQ5">
        <v>5.1342465749999997</v>
      </c>
    </row>
    <row r="6" spans="1:95" ht="105" x14ac:dyDescent="0.25">
      <c r="A6" t="s">
        <v>362</v>
      </c>
      <c r="B6" t="s">
        <v>362</v>
      </c>
      <c r="C6" t="s">
        <v>135</v>
      </c>
      <c r="D6" t="s">
        <v>98</v>
      </c>
      <c r="E6" t="s">
        <v>150</v>
      </c>
      <c r="F6" t="s">
        <v>363</v>
      </c>
      <c r="G6" t="b">
        <v>1</v>
      </c>
      <c r="H6" t="s">
        <v>98</v>
      </c>
      <c r="J6" t="b">
        <v>1</v>
      </c>
      <c r="K6" t="s">
        <v>29</v>
      </c>
      <c r="M6">
        <v>1983</v>
      </c>
      <c r="N6" t="s">
        <v>101</v>
      </c>
      <c r="O6" t="s">
        <v>135</v>
      </c>
      <c r="P6" t="s">
        <v>373</v>
      </c>
      <c r="Q6" t="s">
        <v>374</v>
      </c>
      <c r="R6">
        <v>1770</v>
      </c>
      <c r="S6" s="1">
        <v>30547</v>
      </c>
      <c r="T6" s="1">
        <v>30547</v>
      </c>
      <c r="U6" s="2">
        <v>30547</v>
      </c>
      <c r="V6">
        <v>83048</v>
      </c>
      <c r="W6" t="s">
        <v>375</v>
      </c>
      <c r="X6" t="s">
        <v>136</v>
      </c>
      <c r="Z6" s="2">
        <v>32421</v>
      </c>
      <c r="AA6" s="3" t="s">
        <v>106</v>
      </c>
      <c r="AB6" t="s">
        <v>107</v>
      </c>
      <c r="AC6" t="s">
        <v>108</v>
      </c>
      <c r="AD6">
        <v>689</v>
      </c>
      <c r="AE6" t="s">
        <v>376</v>
      </c>
      <c r="AG6">
        <v>157</v>
      </c>
      <c r="AH6">
        <v>48</v>
      </c>
      <c r="AJ6">
        <v>1983</v>
      </c>
      <c r="AK6">
        <v>1983</v>
      </c>
      <c r="AL6" t="s">
        <v>383</v>
      </c>
      <c r="AM6" t="s">
        <v>384</v>
      </c>
      <c r="AN6" s="2">
        <v>30546</v>
      </c>
      <c r="AO6" t="s">
        <v>362</v>
      </c>
      <c r="AP6" s="2">
        <v>30548</v>
      </c>
      <c r="AR6">
        <v>0</v>
      </c>
      <c r="AS6">
        <v>0</v>
      </c>
      <c r="AT6" t="s">
        <v>363</v>
      </c>
      <c r="AU6" t="s">
        <v>363</v>
      </c>
      <c r="AV6" t="s">
        <v>368</v>
      </c>
      <c r="AW6" t="s">
        <v>113</v>
      </c>
      <c r="AX6" t="s">
        <v>363</v>
      </c>
      <c r="AZ6" s="2">
        <v>45531.765451388892</v>
      </c>
      <c r="BA6" t="s">
        <v>139</v>
      </c>
      <c r="BB6" s="3" t="s">
        <v>115</v>
      </c>
      <c r="BC6" t="s">
        <v>98</v>
      </c>
      <c r="BD6" t="s">
        <v>101</v>
      </c>
      <c r="BE6" s="1">
        <v>45631</v>
      </c>
      <c r="BF6" s="1">
        <v>30547</v>
      </c>
      <c r="BG6" s="1">
        <v>29221</v>
      </c>
      <c r="BH6" t="s">
        <v>362</v>
      </c>
      <c r="BI6">
        <v>99157</v>
      </c>
      <c r="BJ6" t="s">
        <v>116</v>
      </c>
      <c r="BK6" t="s">
        <v>117</v>
      </c>
      <c r="BL6" s="1">
        <v>45631</v>
      </c>
      <c r="BM6" s="3" t="s">
        <v>369</v>
      </c>
      <c r="BN6" t="s">
        <v>370</v>
      </c>
      <c r="BO6">
        <v>5</v>
      </c>
      <c r="BP6">
        <v>13</v>
      </c>
      <c r="BQ6">
        <v>1983</v>
      </c>
      <c r="BR6">
        <v>1983</v>
      </c>
      <c r="BS6">
        <v>1874</v>
      </c>
      <c r="BT6">
        <v>1</v>
      </c>
      <c r="BU6">
        <v>1</v>
      </c>
      <c r="BX6">
        <v>1</v>
      </c>
      <c r="BY6">
        <v>1</v>
      </c>
      <c r="BZ6" t="s">
        <v>119</v>
      </c>
      <c r="CA6">
        <v>208</v>
      </c>
      <c r="CB6">
        <v>0</v>
      </c>
      <c r="CC6">
        <v>1</v>
      </c>
      <c r="CD6">
        <v>0</v>
      </c>
      <c r="CE6">
        <v>3</v>
      </c>
      <c r="CF6">
        <v>83048</v>
      </c>
      <c r="CH6">
        <v>1</v>
      </c>
      <c r="CI6">
        <v>1</v>
      </c>
      <c r="CJ6">
        <v>1</v>
      </c>
      <c r="CK6">
        <v>6</v>
      </c>
      <c r="CL6">
        <v>1874</v>
      </c>
      <c r="CM6">
        <v>1874</v>
      </c>
      <c r="CN6">
        <v>16</v>
      </c>
      <c r="CO6">
        <v>0</v>
      </c>
      <c r="CP6">
        <v>5.1342465749999997</v>
      </c>
      <c r="CQ6">
        <v>5.1342465749999997</v>
      </c>
    </row>
    <row r="7" spans="1:95" ht="105" x14ac:dyDescent="0.25">
      <c r="A7" t="s">
        <v>362</v>
      </c>
      <c r="B7" t="s">
        <v>362</v>
      </c>
      <c r="C7" t="s">
        <v>145</v>
      </c>
      <c r="D7" t="s">
        <v>98</v>
      </c>
      <c r="E7" t="s">
        <v>150</v>
      </c>
      <c r="F7" t="s">
        <v>363</v>
      </c>
      <c r="G7" t="b">
        <v>1</v>
      </c>
      <c r="H7" t="s">
        <v>98</v>
      </c>
      <c r="J7" t="b">
        <v>1</v>
      </c>
      <c r="K7" t="s">
        <v>29</v>
      </c>
      <c r="M7">
        <v>1983</v>
      </c>
      <c r="N7" t="s">
        <v>101</v>
      </c>
      <c r="O7" t="s">
        <v>145</v>
      </c>
      <c r="P7" t="s">
        <v>373</v>
      </c>
      <c r="Q7" t="s">
        <v>374</v>
      </c>
      <c r="R7">
        <v>1770</v>
      </c>
      <c r="S7" s="1">
        <v>30547</v>
      </c>
      <c r="T7" s="1">
        <v>30547</v>
      </c>
      <c r="U7" s="2">
        <v>30547</v>
      </c>
      <c r="V7">
        <v>83048</v>
      </c>
      <c r="W7" t="s">
        <v>375</v>
      </c>
      <c r="X7" t="s">
        <v>146</v>
      </c>
      <c r="Z7" s="2">
        <v>32421</v>
      </c>
      <c r="AA7" s="3" t="s">
        <v>106</v>
      </c>
      <c r="AB7" t="s">
        <v>107</v>
      </c>
      <c r="AC7" t="s">
        <v>108</v>
      </c>
      <c r="AD7">
        <v>689</v>
      </c>
      <c r="AE7" t="s">
        <v>376</v>
      </c>
      <c r="AG7">
        <v>39</v>
      </c>
      <c r="AH7">
        <v>48</v>
      </c>
      <c r="AJ7">
        <v>1983</v>
      </c>
      <c r="AK7">
        <v>1983</v>
      </c>
      <c r="AL7" t="s">
        <v>385</v>
      </c>
      <c r="AM7" t="s">
        <v>386</v>
      </c>
      <c r="AN7" s="2">
        <v>30546</v>
      </c>
      <c r="AO7" t="s">
        <v>362</v>
      </c>
      <c r="AP7" s="2">
        <v>30548</v>
      </c>
      <c r="AR7">
        <v>0</v>
      </c>
      <c r="AS7">
        <v>0</v>
      </c>
      <c r="AT7" t="s">
        <v>363</v>
      </c>
      <c r="AU7" t="s">
        <v>363</v>
      </c>
      <c r="AV7" t="s">
        <v>368</v>
      </c>
      <c r="AW7" t="s">
        <v>113</v>
      </c>
      <c r="AX7" t="s">
        <v>363</v>
      </c>
      <c r="AZ7" s="2">
        <v>45531.765451388892</v>
      </c>
      <c r="BA7" t="s">
        <v>149</v>
      </c>
      <c r="BB7" s="3" t="s">
        <v>115</v>
      </c>
      <c r="BC7" t="s">
        <v>98</v>
      </c>
      <c r="BD7" t="s">
        <v>101</v>
      </c>
      <c r="BE7" s="1">
        <v>45631</v>
      </c>
      <c r="BF7" s="1">
        <v>30547</v>
      </c>
      <c r="BG7" s="1">
        <v>29221</v>
      </c>
      <c r="BH7" t="s">
        <v>362</v>
      </c>
      <c r="BI7">
        <v>99039</v>
      </c>
      <c r="BJ7" t="s">
        <v>116</v>
      </c>
      <c r="BK7" t="s">
        <v>117</v>
      </c>
      <c r="BL7" s="1">
        <v>45631</v>
      </c>
      <c r="BM7" s="3" t="s">
        <v>369</v>
      </c>
      <c r="BN7" t="s">
        <v>370</v>
      </c>
      <c r="BO7">
        <v>5</v>
      </c>
      <c r="BP7">
        <v>15</v>
      </c>
      <c r="BQ7">
        <v>1983</v>
      </c>
      <c r="BR7">
        <v>1983</v>
      </c>
      <c r="BS7">
        <v>1874</v>
      </c>
      <c r="BT7">
        <v>1</v>
      </c>
      <c r="BU7">
        <v>1</v>
      </c>
      <c r="BX7">
        <v>1</v>
      </c>
      <c r="BY7">
        <v>1</v>
      </c>
      <c r="BZ7" t="s">
        <v>119</v>
      </c>
      <c r="CA7">
        <v>208</v>
      </c>
      <c r="CB7">
        <v>0</v>
      </c>
      <c r="CC7">
        <v>1</v>
      </c>
      <c r="CD7">
        <v>0</v>
      </c>
      <c r="CE7">
        <v>3</v>
      </c>
      <c r="CF7">
        <v>83048</v>
      </c>
      <c r="CH7">
        <v>1</v>
      </c>
      <c r="CI7">
        <v>1</v>
      </c>
      <c r="CJ7">
        <v>1</v>
      </c>
      <c r="CK7">
        <v>6</v>
      </c>
      <c r="CL7">
        <v>1874</v>
      </c>
      <c r="CM7">
        <v>1874</v>
      </c>
      <c r="CN7">
        <v>16</v>
      </c>
      <c r="CO7">
        <v>0</v>
      </c>
      <c r="CP7">
        <v>5.1342465749999997</v>
      </c>
      <c r="CQ7">
        <v>5.1342465749999997</v>
      </c>
    </row>
    <row r="8" spans="1:95" ht="30" x14ac:dyDescent="0.25">
      <c r="A8" t="s">
        <v>167</v>
      </c>
      <c r="B8" t="s">
        <v>167</v>
      </c>
      <c r="C8" t="s">
        <v>125</v>
      </c>
      <c r="D8" t="s">
        <v>98</v>
      </c>
      <c r="E8" t="s">
        <v>150</v>
      </c>
      <c r="F8" t="s">
        <v>167</v>
      </c>
      <c r="G8" t="b">
        <v>1</v>
      </c>
      <c r="H8" t="s">
        <v>98</v>
      </c>
      <c r="J8" t="b">
        <v>0</v>
      </c>
      <c r="K8" t="s">
        <v>29</v>
      </c>
      <c r="M8">
        <v>1984</v>
      </c>
      <c r="N8" t="s">
        <v>101</v>
      </c>
      <c r="O8" t="s">
        <v>125</v>
      </c>
      <c r="P8" t="s">
        <v>206</v>
      </c>
      <c r="Q8" t="s">
        <v>207</v>
      </c>
      <c r="R8">
        <v>1475</v>
      </c>
      <c r="S8" s="1">
        <v>30985</v>
      </c>
      <c r="T8" s="1">
        <v>30985</v>
      </c>
      <c r="U8" s="2">
        <v>30985</v>
      </c>
      <c r="V8">
        <v>85002</v>
      </c>
      <c r="W8" t="s">
        <v>224</v>
      </c>
      <c r="X8" t="s">
        <v>126</v>
      </c>
      <c r="Y8" t="s">
        <v>171</v>
      </c>
      <c r="Z8" s="2">
        <v>32674</v>
      </c>
      <c r="AA8" s="3" t="s">
        <v>106</v>
      </c>
      <c r="AB8" t="s">
        <v>107</v>
      </c>
      <c r="AC8" t="s">
        <v>108</v>
      </c>
      <c r="AD8">
        <v>727</v>
      </c>
      <c r="AE8" t="s">
        <v>225</v>
      </c>
      <c r="AG8">
        <v>201</v>
      </c>
      <c r="AH8">
        <v>48</v>
      </c>
      <c r="AJ8">
        <v>1985</v>
      </c>
      <c r="AK8">
        <v>1985</v>
      </c>
      <c r="AL8" t="s">
        <v>226</v>
      </c>
      <c r="AM8" t="s">
        <v>227</v>
      </c>
      <c r="AN8" s="2">
        <v>30985</v>
      </c>
      <c r="AO8" t="s">
        <v>167</v>
      </c>
      <c r="AP8" s="2">
        <v>30985</v>
      </c>
      <c r="AR8">
        <v>0</v>
      </c>
      <c r="AS8">
        <v>0</v>
      </c>
      <c r="AU8" t="s">
        <v>167</v>
      </c>
      <c r="AV8" t="s">
        <v>175</v>
      </c>
      <c r="AW8" t="s">
        <v>113</v>
      </c>
      <c r="AX8" t="s">
        <v>167</v>
      </c>
      <c r="AZ8" s="2">
        <v>45531.765451388892</v>
      </c>
      <c r="BA8" t="s">
        <v>129</v>
      </c>
      <c r="BB8" s="3" t="s">
        <v>115</v>
      </c>
      <c r="BC8" t="s">
        <v>98</v>
      </c>
      <c r="BD8" t="s">
        <v>101</v>
      </c>
      <c r="BE8" s="1">
        <v>45631</v>
      </c>
      <c r="BF8" s="1">
        <v>30547</v>
      </c>
      <c r="BG8" s="1">
        <v>29221</v>
      </c>
      <c r="BI8">
        <v>99201</v>
      </c>
      <c r="BJ8" t="s">
        <v>116</v>
      </c>
      <c r="BK8" t="s">
        <v>117</v>
      </c>
      <c r="BL8" s="1">
        <v>45631</v>
      </c>
      <c r="BN8" t="s">
        <v>176</v>
      </c>
      <c r="BO8">
        <v>4</v>
      </c>
      <c r="BP8">
        <v>13</v>
      </c>
      <c r="BQ8">
        <v>1984</v>
      </c>
      <c r="BR8">
        <v>1985</v>
      </c>
      <c r="BS8">
        <v>1689</v>
      </c>
      <c r="BT8">
        <v>1</v>
      </c>
      <c r="BU8">
        <v>1</v>
      </c>
      <c r="BX8">
        <v>1</v>
      </c>
      <c r="BY8">
        <v>1</v>
      </c>
      <c r="BZ8" t="s">
        <v>119</v>
      </c>
      <c r="CA8">
        <v>208</v>
      </c>
      <c r="CB8">
        <v>0</v>
      </c>
      <c r="CC8">
        <v>1</v>
      </c>
      <c r="CD8">
        <v>0</v>
      </c>
      <c r="CE8">
        <v>1</v>
      </c>
      <c r="CF8">
        <v>85002</v>
      </c>
      <c r="CH8">
        <v>1</v>
      </c>
      <c r="CI8">
        <v>1</v>
      </c>
      <c r="CJ8">
        <v>0</v>
      </c>
      <c r="CK8">
        <v>6</v>
      </c>
      <c r="CL8">
        <v>1689</v>
      </c>
      <c r="CM8">
        <v>1689</v>
      </c>
      <c r="CN8">
        <v>10</v>
      </c>
      <c r="CO8">
        <v>0</v>
      </c>
      <c r="CP8">
        <v>4.6273972600000004</v>
      </c>
      <c r="CQ8">
        <v>4.6273972600000004</v>
      </c>
    </row>
    <row r="9" spans="1:95" ht="30" x14ac:dyDescent="0.25">
      <c r="A9" t="s">
        <v>573</v>
      </c>
      <c r="B9" t="s">
        <v>573</v>
      </c>
      <c r="C9" t="s">
        <v>120</v>
      </c>
      <c r="D9" t="s">
        <v>98</v>
      </c>
      <c r="E9" t="s">
        <v>150</v>
      </c>
      <c r="F9" t="s">
        <v>573</v>
      </c>
      <c r="G9" t="b">
        <v>1</v>
      </c>
      <c r="H9" t="s">
        <v>98</v>
      </c>
      <c r="J9" t="b">
        <v>0</v>
      </c>
      <c r="K9" t="s">
        <v>29</v>
      </c>
      <c r="M9">
        <v>1989</v>
      </c>
      <c r="N9" t="s">
        <v>101</v>
      </c>
      <c r="O9" t="s">
        <v>120</v>
      </c>
      <c r="P9" t="s">
        <v>263</v>
      </c>
      <c r="Q9" t="s">
        <v>263</v>
      </c>
      <c r="R9">
        <v>2950</v>
      </c>
      <c r="S9" s="1">
        <v>32647</v>
      </c>
      <c r="T9" s="1">
        <v>32647</v>
      </c>
      <c r="U9" s="2">
        <v>32647</v>
      </c>
      <c r="V9">
        <v>89012</v>
      </c>
      <c r="W9" t="s">
        <v>574</v>
      </c>
      <c r="X9" t="s">
        <v>121</v>
      </c>
      <c r="Y9" t="s">
        <v>575</v>
      </c>
      <c r="Z9" s="2">
        <v>35857</v>
      </c>
      <c r="AA9" s="3" t="s">
        <v>106</v>
      </c>
      <c r="AB9" t="s">
        <v>107</v>
      </c>
      <c r="AC9" t="s">
        <v>108</v>
      </c>
      <c r="AD9">
        <v>828</v>
      </c>
      <c r="AE9" t="s">
        <v>621</v>
      </c>
      <c r="AG9">
        <v>339</v>
      </c>
      <c r="AH9">
        <v>48</v>
      </c>
      <c r="AJ9">
        <v>1989</v>
      </c>
      <c r="AK9">
        <v>1989</v>
      </c>
      <c r="AL9" t="s">
        <v>622</v>
      </c>
      <c r="AM9" t="s">
        <v>623</v>
      </c>
      <c r="AN9" s="2">
        <v>32632</v>
      </c>
      <c r="AO9" t="s">
        <v>573</v>
      </c>
      <c r="AP9" s="2">
        <v>32666</v>
      </c>
      <c r="AR9">
        <v>0</v>
      </c>
      <c r="AS9">
        <v>35</v>
      </c>
      <c r="AU9" t="s">
        <v>573</v>
      </c>
      <c r="AV9" t="s">
        <v>579</v>
      </c>
      <c r="AW9" t="s">
        <v>113</v>
      </c>
      <c r="AX9" t="s">
        <v>573</v>
      </c>
      <c r="AZ9" s="2">
        <v>45531.765451388892</v>
      </c>
      <c r="BA9" t="s">
        <v>124</v>
      </c>
      <c r="BB9" s="3" t="s">
        <v>115</v>
      </c>
      <c r="BC9" t="s">
        <v>98</v>
      </c>
      <c r="BD9" t="s">
        <v>101</v>
      </c>
      <c r="BE9" s="1">
        <v>45631</v>
      </c>
      <c r="BF9" s="1">
        <v>30547</v>
      </c>
      <c r="BG9" s="1">
        <v>29221</v>
      </c>
      <c r="BI9">
        <v>99339</v>
      </c>
      <c r="BJ9" t="s">
        <v>116</v>
      </c>
      <c r="BK9" t="s">
        <v>117</v>
      </c>
      <c r="BL9" s="1">
        <v>45631</v>
      </c>
      <c r="BN9" t="s">
        <v>580</v>
      </c>
      <c r="BO9">
        <v>8</v>
      </c>
      <c r="BP9">
        <v>11</v>
      </c>
      <c r="BQ9">
        <v>1989</v>
      </c>
      <c r="BR9">
        <v>1989</v>
      </c>
      <c r="BS9">
        <v>3210</v>
      </c>
      <c r="BT9">
        <v>1</v>
      </c>
      <c r="BU9">
        <v>2</v>
      </c>
      <c r="BX9">
        <v>1</v>
      </c>
      <c r="BY9">
        <v>1</v>
      </c>
      <c r="BZ9" t="s">
        <v>119</v>
      </c>
      <c r="CA9">
        <v>208</v>
      </c>
      <c r="CB9">
        <v>0</v>
      </c>
      <c r="CC9">
        <v>1</v>
      </c>
      <c r="CD9">
        <v>0</v>
      </c>
      <c r="CE9">
        <v>35</v>
      </c>
      <c r="CF9">
        <v>89012</v>
      </c>
      <c r="CH9">
        <v>1</v>
      </c>
      <c r="CI9">
        <v>1</v>
      </c>
      <c r="CJ9">
        <v>1</v>
      </c>
      <c r="CK9">
        <v>6</v>
      </c>
      <c r="CL9">
        <v>3210</v>
      </c>
      <c r="CM9">
        <v>3210</v>
      </c>
      <c r="CN9">
        <v>8</v>
      </c>
      <c r="CO9">
        <v>0</v>
      </c>
      <c r="CP9">
        <v>8.7945205479999995</v>
      </c>
      <c r="CQ9">
        <v>8.7945205479999995</v>
      </c>
    </row>
    <row r="10" spans="1:95" ht="30" x14ac:dyDescent="0.25">
      <c r="A10" t="s">
        <v>573</v>
      </c>
      <c r="B10" t="s">
        <v>573</v>
      </c>
      <c r="C10" t="s">
        <v>125</v>
      </c>
      <c r="D10" t="s">
        <v>98</v>
      </c>
      <c r="E10" t="s">
        <v>150</v>
      </c>
      <c r="F10" t="s">
        <v>573</v>
      </c>
      <c r="G10" t="b">
        <v>1</v>
      </c>
      <c r="H10" t="s">
        <v>98</v>
      </c>
      <c r="J10" t="b">
        <v>0</v>
      </c>
      <c r="K10" t="s">
        <v>29</v>
      </c>
      <c r="M10">
        <v>1989</v>
      </c>
      <c r="N10" t="s">
        <v>101</v>
      </c>
      <c r="O10" t="s">
        <v>125</v>
      </c>
      <c r="P10" t="s">
        <v>263</v>
      </c>
      <c r="Q10" t="s">
        <v>263</v>
      </c>
      <c r="R10">
        <v>2950</v>
      </c>
      <c r="S10" s="1">
        <v>32647</v>
      </c>
      <c r="T10" s="1">
        <v>32647</v>
      </c>
      <c r="U10" s="2">
        <v>32647</v>
      </c>
      <c r="V10">
        <v>89012</v>
      </c>
      <c r="W10" t="s">
        <v>574</v>
      </c>
      <c r="X10" t="s">
        <v>126</v>
      </c>
      <c r="Y10" t="s">
        <v>575</v>
      </c>
      <c r="Z10" s="2">
        <v>35857</v>
      </c>
      <c r="AA10" s="3" t="s">
        <v>106</v>
      </c>
      <c r="AB10" t="s">
        <v>107</v>
      </c>
      <c r="AC10" t="s">
        <v>108</v>
      </c>
      <c r="AD10">
        <v>828</v>
      </c>
      <c r="AE10" t="s">
        <v>621</v>
      </c>
      <c r="AG10">
        <v>201</v>
      </c>
      <c r="AH10">
        <v>48</v>
      </c>
      <c r="AJ10">
        <v>1989</v>
      </c>
      <c r="AK10">
        <v>1989</v>
      </c>
      <c r="AL10" t="s">
        <v>624</v>
      </c>
      <c r="AM10" t="s">
        <v>625</v>
      </c>
      <c r="AN10" s="2">
        <v>32632</v>
      </c>
      <c r="AO10" t="s">
        <v>573</v>
      </c>
      <c r="AP10" s="2">
        <v>32666</v>
      </c>
      <c r="AR10">
        <v>0</v>
      </c>
      <c r="AS10">
        <v>35</v>
      </c>
      <c r="AU10" t="s">
        <v>573</v>
      </c>
      <c r="AV10" t="s">
        <v>579</v>
      </c>
      <c r="AW10" t="s">
        <v>113</v>
      </c>
      <c r="AX10" t="s">
        <v>573</v>
      </c>
      <c r="AZ10" s="2">
        <v>45531.765451388892</v>
      </c>
      <c r="BA10" t="s">
        <v>129</v>
      </c>
      <c r="BB10" s="3" t="s">
        <v>115</v>
      </c>
      <c r="BC10" t="s">
        <v>98</v>
      </c>
      <c r="BD10" t="s">
        <v>101</v>
      </c>
      <c r="BE10" s="1">
        <v>45631</v>
      </c>
      <c r="BF10" s="1">
        <v>30547</v>
      </c>
      <c r="BG10" s="1">
        <v>29221</v>
      </c>
      <c r="BI10">
        <v>99201</v>
      </c>
      <c r="BJ10" t="s">
        <v>116</v>
      </c>
      <c r="BK10" t="s">
        <v>117</v>
      </c>
      <c r="BL10" s="1">
        <v>45631</v>
      </c>
      <c r="BN10" t="s">
        <v>580</v>
      </c>
      <c r="BO10">
        <v>8</v>
      </c>
      <c r="BP10">
        <v>13</v>
      </c>
      <c r="BQ10">
        <v>1989</v>
      </c>
      <c r="BR10">
        <v>1989</v>
      </c>
      <c r="BS10">
        <v>3210</v>
      </c>
      <c r="BT10">
        <v>1</v>
      </c>
      <c r="BU10">
        <v>2</v>
      </c>
      <c r="BX10">
        <v>1</v>
      </c>
      <c r="BY10">
        <v>1</v>
      </c>
      <c r="BZ10" t="s">
        <v>119</v>
      </c>
      <c r="CA10">
        <v>208</v>
      </c>
      <c r="CB10">
        <v>0</v>
      </c>
      <c r="CC10">
        <v>1</v>
      </c>
      <c r="CD10">
        <v>0</v>
      </c>
      <c r="CE10">
        <v>35</v>
      </c>
      <c r="CF10">
        <v>89012</v>
      </c>
      <c r="CH10">
        <v>1</v>
      </c>
      <c r="CI10">
        <v>1</v>
      </c>
      <c r="CJ10">
        <v>1</v>
      </c>
      <c r="CK10">
        <v>6</v>
      </c>
      <c r="CL10">
        <v>3210</v>
      </c>
      <c r="CM10">
        <v>3210</v>
      </c>
      <c r="CN10">
        <v>8</v>
      </c>
      <c r="CO10">
        <v>0</v>
      </c>
      <c r="CP10">
        <v>8.7945205479999995</v>
      </c>
      <c r="CQ10">
        <v>8.7945205479999995</v>
      </c>
    </row>
    <row r="11" spans="1:95" ht="30" x14ac:dyDescent="0.25">
      <c r="A11" t="s">
        <v>573</v>
      </c>
      <c r="B11" t="s">
        <v>573</v>
      </c>
      <c r="C11" t="s">
        <v>97</v>
      </c>
      <c r="D11" t="s">
        <v>98</v>
      </c>
      <c r="E11" t="s">
        <v>150</v>
      </c>
      <c r="F11" t="s">
        <v>573</v>
      </c>
      <c r="G11" t="b">
        <v>1</v>
      </c>
      <c r="H11" t="s">
        <v>98</v>
      </c>
      <c r="J11" t="b">
        <v>0</v>
      </c>
      <c r="K11" t="s">
        <v>29</v>
      </c>
      <c r="M11">
        <v>1989</v>
      </c>
      <c r="N11" t="s">
        <v>101</v>
      </c>
      <c r="O11" t="s">
        <v>97</v>
      </c>
      <c r="P11" t="s">
        <v>263</v>
      </c>
      <c r="Q11" t="s">
        <v>263</v>
      </c>
      <c r="R11">
        <v>2950</v>
      </c>
      <c r="S11" s="1">
        <v>32647</v>
      </c>
      <c r="T11" s="1">
        <v>32647</v>
      </c>
      <c r="U11" s="2">
        <v>32647</v>
      </c>
      <c r="V11">
        <v>89012</v>
      </c>
      <c r="W11" t="s">
        <v>574</v>
      </c>
      <c r="X11" t="s">
        <v>105</v>
      </c>
      <c r="Y11" t="s">
        <v>575</v>
      </c>
      <c r="Z11" s="2">
        <v>35857</v>
      </c>
      <c r="AA11" s="3" t="s">
        <v>106</v>
      </c>
      <c r="AB11" t="s">
        <v>107</v>
      </c>
      <c r="AC11" t="s">
        <v>108</v>
      </c>
      <c r="AD11">
        <v>828</v>
      </c>
      <c r="AE11" t="s">
        <v>621</v>
      </c>
      <c r="AG11">
        <v>473</v>
      </c>
      <c r="AH11">
        <v>48</v>
      </c>
      <c r="AJ11">
        <v>1989</v>
      </c>
      <c r="AK11">
        <v>1989</v>
      </c>
      <c r="AL11" t="s">
        <v>626</v>
      </c>
      <c r="AM11" t="s">
        <v>627</v>
      </c>
      <c r="AN11" s="2">
        <v>32632</v>
      </c>
      <c r="AO11" t="s">
        <v>573</v>
      </c>
      <c r="AP11" s="2">
        <v>32666</v>
      </c>
      <c r="AR11">
        <v>0</v>
      </c>
      <c r="AS11">
        <v>35</v>
      </c>
      <c r="AU11" t="s">
        <v>573</v>
      </c>
      <c r="AV11" t="s">
        <v>579</v>
      </c>
      <c r="AW11" t="s">
        <v>113</v>
      </c>
      <c r="AX11" t="s">
        <v>573</v>
      </c>
      <c r="AZ11" s="2">
        <v>45531.765451388892</v>
      </c>
      <c r="BA11" t="s">
        <v>114</v>
      </c>
      <c r="BB11" s="3" t="s">
        <v>115</v>
      </c>
      <c r="BC11" t="s">
        <v>98</v>
      </c>
      <c r="BD11" t="s">
        <v>101</v>
      </c>
      <c r="BE11" s="1">
        <v>45631</v>
      </c>
      <c r="BF11" s="1">
        <v>32647</v>
      </c>
      <c r="BG11" s="1">
        <v>29221</v>
      </c>
      <c r="BI11">
        <v>99473</v>
      </c>
      <c r="BJ11" t="s">
        <v>116</v>
      </c>
      <c r="BK11" t="s">
        <v>117</v>
      </c>
      <c r="BL11" s="1">
        <v>45631</v>
      </c>
      <c r="BN11" t="s">
        <v>580</v>
      </c>
      <c r="BO11">
        <v>8</v>
      </c>
      <c r="BP11">
        <v>10</v>
      </c>
      <c r="BQ11">
        <v>1989</v>
      </c>
      <c r="BR11">
        <v>1989</v>
      </c>
      <c r="BS11">
        <v>3210</v>
      </c>
      <c r="BT11">
        <v>1</v>
      </c>
      <c r="BU11">
        <v>2</v>
      </c>
      <c r="BX11">
        <v>1</v>
      </c>
      <c r="BY11">
        <v>1</v>
      </c>
      <c r="BZ11" t="s">
        <v>119</v>
      </c>
      <c r="CA11">
        <v>208</v>
      </c>
      <c r="CB11">
        <v>0</v>
      </c>
      <c r="CC11">
        <v>1</v>
      </c>
      <c r="CD11">
        <v>0</v>
      </c>
      <c r="CE11">
        <v>35</v>
      </c>
      <c r="CF11">
        <v>89012</v>
      </c>
      <c r="CH11">
        <v>1</v>
      </c>
      <c r="CI11">
        <v>1</v>
      </c>
      <c r="CJ11">
        <v>0</v>
      </c>
      <c r="CK11">
        <v>6</v>
      </c>
      <c r="CL11">
        <v>3210</v>
      </c>
      <c r="CM11">
        <v>3210</v>
      </c>
      <c r="CN11">
        <v>8</v>
      </c>
      <c r="CO11">
        <v>0</v>
      </c>
      <c r="CP11">
        <v>8.7945205479999995</v>
      </c>
      <c r="CQ11">
        <v>8.7945205479999995</v>
      </c>
    </row>
    <row r="12" spans="1:95" ht="30" x14ac:dyDescent="0.25">
      <c r="A12" t="s">
        <v>167</v>
      </c>
      <c r="B12" t="s">
        <v>167</v>
      </c>
      <c r="C12" t="s">
        <v>125</v>
      </c>
      <c r="D12" t="s">
        <v>98</v>
      </c>
      <c r="E12" t="s">
        <v>150</v>
      </c>
      <c r="F12" t="s">
        <v>167</v>
      </c>
      <c r="G12" t="b">
        <v>1</v>
      </c>
      <c r="H12" t="s">
        <v>98</v>
      </c>
      <c r="J12" t="b">
        <v>0</v>
      </c>
      <c r="K12" t="s">
        <v>29</v>
      </c>
      <c r="M12">
        <v>1989</v>
      </c>
      <c r="N12" t="s">
        <v>101</v>
      </c>
      <c r="O12" t="s">
        <v>125</v>
      </c>
      <c r="P12" t="s">
        <v>250</v>
      </c>
      <c r="Q12" t="s">
        <v>251</v>
      </c>
      <c r="R12">
        <v>1770</v>
      </c>
      <c r="S12" s="1">
        <v>32707</v>
      </c>
      <c r="T12" s="1">
        <v>32707</v>
      </c>
      <c r="U12" s="2">
        <v>32707</v>
      </c>
      <c r="V12">
        <v>89029</v>
      </c>
      <c r="W12" t="s">
        <v>252</v>
      </c>
      <c r="X12" t="s">
        <v>126</v>
      </c>
      <c r="Y12" t="s">
        <v>253</v>
      </c>
      <c r="Z12" s="2">
        <v>34631</v>
      </c>
      <c r="AA12" s="3" t="s">
        <v>106</v>
      </c>
      <c r="AB12" t="s">
        <v>107</v>
      </c>
      <c r="AC12" t="s">
        <v>108</v>
      </c>
      <c r="AD12">
        <v>836</v>
      </c>
      <c r="AE12" t="s">
        <v>254</v>
      </c>
      <c r="AG12">
        <v>201</v>
      </c>
      <c r="AH12">
        <v>48</v>
      </c>
      <c r="AJ12">
        <v>1989</v>
      </c>
      <c r="AK12">
        <v>1989</v>
      </c>
      <c r="AL12" t="s">
        <v>255</v>
      </c>
      <c r="AM12" t="s">
        <v>256</v>
      </c>
      <c r="AN12" s="2">
        <v>32684</v>
      </c>
      <c r="AO12" t="s">
        <v>167</v>
      </c>
      <c r="AP12" s="2">
        <v>32696</v>
      </c>
      <c r="AR12">
        <v>0</v>
      </c>
      <c r="AS12">
        <v>10</v>
      </c>
      <c r="AU12" t="s">
        <v>167</v>
      </c>
      <c r="AV12" t="s">
        <v>175</v>
      </c>
      <c r="AW12" t="s">
        <v>113</v>
      </c>
      <c r="AX12" t="s">
        <v>167</v>
      </c>
      <c r="AZ12" s="2">
        <v>45531.765451388892</v>
      </c>
      <c r="BA12" t="s">
        <v>129</v>
      </c>
      <c r="BB12" s="3" t="s">
        <v>115</v>
      </c>
      <c r="BC12" t="s">
        <v>98</v>
      </c>
      <c r="BD12" t="s">
        <v>101</v>
      </c>
      <c r="BE12" s="1">
        <v>45631</v>
      </c>
      <c r="BF12" s="1">
        <v>30547</v>
      </c>
      <c r="BG12" s="1">
        <v>29221</v>
      </c>
      <c r="BI12">
        <v>99201</v>
      </c>
      <c r="BJ12" t="s">
        <v>116</v>
      </c>
      <c r="BK12" t="s">
        <v>117</v>
      </c>
      <c r="BL12" s="1">
        <v>45631</v>
      </c>
      <c r="BN12" t="s">
        <v>176</v>
      </c>
      <c r="BO12">
        <v>5</v>
      </c>
      <c r="BP12">
        <v>13</v>
      </c>
      <c r="BQ12">
        <v>1989</v>
      </c>
      <c r="BR12">
        <v>1989</v>
      </c>
      <c r="BS12">
        <v>1924</v>
      </c>
      <c r="BT12">
        <v>1</v>
      </c>
      <c r="BU12">
        <v>2</v>
      </c>
      <c r="BX12">
        <v>1</v>
      </c>
      <c r="BY12">
        <v>1</v>
      </c>
      <c r="BZ12" t="s">
        <v>119</v>
      </c>
      <c r="CA12">
        <v>208</v>
      </c>
      <c r="CB12">
        <v>0</v>
      </c>
      <c r="CC12">
        <v>1</v>
      </c>
      <c r="CD12">
        <v>0</v>
      </c>
      <c r="CE12">
        <v>13</v>
      </c>
      <c r="CF12">
        <v>89029</v>
      </c>
      <c r="CH12">
        <v>1</v>
      </c>
      <c r="CI12">
        <v>1</v>
      </c>
      <c r="CJ12">
        <v>0</v>
      </c>
      <c r="CK12">
        <v>6</v>
      </c>
      <c r="CL12">
        <v>1924</v>
      </c>
      <c r="CM12">
        <v>1924</v>
      </c>
      <c r="CN12">
        <v>10</v>
      </c>
      <c r="CO12">
        <v>0</v>
      </c>
      <c r="CP12">
        <v>5.2712328770000001</v>
      </c>
      <c r="CQ12">
        <v>5.2712328770000001</v>
      </c>
    </row>
    <row r="13" spans="1:95" ht="30" x14ac:dyDescent="0.25">
      <c r="A13" t="s">
        <v>573</v>
      </c>
      <c r="B13" t="s">
        <v>573</v>
      </c>
      <c r="C13" t="s">
        <v>145</v>
      </c>
      <c r="D13" t="s">
        <v>98</v>
      </c>
      <c r="E13" t="s">
        <v>150</v>
      </c>
      <c r="F13" t="s">
        <v>573</v>
      </c>
      <c r="G13" t="b">
        <v>1</v>
      </c>
      <c r="H13" t="s">
        <v>98</v>
      </c>
      <c r="J13" t="b">
        <v>0</v>
      </c>
      <c r="K13" t="s">
        <v>29</v>
      </c>
      <c r="M13">
        <v>1991</v>
      </c>
      <c r="N13" t="s">
        <v>101</v>
      </c>
      <c r="O13" t="s">
        <v>145</v>
      </c>
      <c r="P13" t="s">
        <v>193</v>
      </c>
      <c r="Q13" t="s">
        <v>194</v>
      </c>
      <c r="R13">
        <v>2065</v>
      </c>
      <c r="S13" s="1">
        <v>33340</v>
      </c>
      <c r="T13" s="1">
        <v>33340</v>
      </c>
      <c r="U13" s="2">
        <v>33340</v>
      </c>
      <c r="V13">
        <v>91017</v>
      </c>
      <c r="W13" t="s">
        <v>574</v>
      </c>
      <c r="X13" t="s">
        <v>146</v>
      </c>
      <c r="Y13" t="s">
        <v>575</v>
      </c>
      <c r="Z13" s="2">
        <v>35536</v>
      </c>
      <c r="AA13" s="3" t="s">
        <v>106</v>
      </c>
      <c r="AB13" t="s">
        <v>107</v>
      </c>
      <c r="AC13" t="s">
        <v>108</v>
      </c>
      <c r="AD13">
        <v>900</v>
      </c>
      <c r="AE13" t="s">
        <v>576</v>
      </c>
      <c r="AG13">
        <v>39</v>
      </c>
      <c r="AH13">
        <v>48</v>
      </c>
      <c r="AJ13">
        <v>1991</v>
      </c>
      <c r="AK13">
        <v>1991</v>
      </c>
      <c r="AL13" t="s">
        <v>577</v>
      </c>
      <c r="AM13" t="s">
        <v>578</v>
      </c>
      <c r="AN13" s="2">
        <v>33333</v>
      </c>
      <c r="AO13" t="s">
        <v>573</v>
      </c>
      <c r="AP13" s="2">
        <v>33334</v>
      </c>
      <c r="AR13">
        <v>0</v>
      </c>
      <c r="AS13">
        <v>0</v>
      </c>
      <c r="AU13" t="s">
        <v>573</v>
      </c>
      <c r="AV13" t="s">
        <v>579</v>
      </c>
      <c r="AW13" t="s">
        <v>113</v>
      </c>
      <c r="AX13" t="s">
        <v>573</v>
      </c>
      <c r="AZ13" s="2">
        <v>45531.765451388892</v>
      </c>
      <c r="BA13" t="s">
        <v>149</v>
      </c>
      <c r="BB13" s="3" t="s">
        <v>115</v>
      </c>
      <c r="BC13" t="s">
        <v>98</v>
      </c>
      <c r="BD13" t="s">
        <v>101</v>
      </c>
      <c r="BE13" s="1">
        <v>45631</v>
      </c>
      <c r="BF13" s="1">
        <v>30547</v>
      </c>
      <c r="BG13" s="1">
        <v>29221</v>
      </c>
      <c r="BI13">
        <v>99039</v>
      </c>
      <c r="BJ13" t="s">
        <v>116</v>
      </c>
      <c r="BK13" t="s">
        <v>117</v>
      </c>
      <c r="BL13" s="1">
        <v>45631</v>
      </c>
      <c r="BN13" t="s">
        <v>580</v>
      </c>
      <c r="BO13">
        <v>6</v>
      </c>
      <c r="BP13">
        <v>15</v>
      </c>
      <c r="BQ13">
        <v>1991</v>
      </c>
      <c r="BR13">
        <v>1991</v>
      </c>
      <c r="BS13">
        <v>2196</v>
      </c>
      <c r="BT13">
        <v>1</v>
      </c>
      <c r="BU13">
        <v>2</v>
      </c>
      <c r="BX13">
        <v>1</v>
      </c>
      <c r="BY13">
        <v>1</v>
      </c>
      <c r="BZ13" t="s">
        <v>119</v>
      </c>
      <c r="CA13">
        <v>208</v>
      </c>
      <c r="CB13">
        <v>0</v>
      </c>
      <c r="CC13">
        <v>1</v>
      </c>
      <c r="CD13">
        <v>0</v>
      </c>
      <c r="CE13">
        <v>2</v>
      </c>
      <c r="CF13">
        <v>91017</v>
      </c>
      <c r="CH13">
        <v>1</v>
      </c>
      <c r="CI13">
        <v>1</v>
      </c>
      <c r="CJ13">
        <v>0</v>
      </c>
      <c r="CK13">
        <v>6</v>
      </c>
      <c r="CL13">
        <v>2196</v>
      </c>
      <c r="CM13">
        <v>2196</v>
      </c>
      <c r="CN13">
        <v>8</v>
      </c>
      <c r="CO13">
        <v>0</v>
      </c>
      <c r="CP13">
        <v>6.0164383560000001</v>
      </c>
      <c r="CQ13">
        <v>6.0164383560000001</v>
      </c>
    </row>
    <row r="14" spans="1:95" ht="30" x14ac:dyDescent="0.25">
      <c r="A14" t="s">
        <v>167</v>
      </c>
      <c r="B14" t="s">
        <v>167</v>
      </c>
      <c r="C14" t="s">
        <v>145</v>
      </c>
      <c r="D14" t="s">
        <v>98</v>
      </c>
      <c r="E14" t="s">
        <v>150</v>
      </c>
      <c r="F14" t="s">
        <v>167</v>
      </c>
      <c r="G14" t="b">
        <v>1</v>
      </c>
      <c r="H14" t="s">
        <v>98</v>
      </c>
      <c r="J14" t="b">
        <v>0</v>
      </c>
      <c r="K14" t="s">
        <v>29</v>
      </c>
      <c r="M14">
        <v>1991</v>
      </c>
      <c r="N14" t="s">
        <v>101</v>
      </c>
      <c r="O14" t="s">
        <v>145</v>
      </c>
      <c r="P14" t="s">
        <v>168</v>
      </c>
      <c r="Q14" t="s">
        <v>169</v>
      </c>
      <c r="R14">
        <v>2655</v>
      </c>
      <c r="S14" s="1">
        <v>33598</v>
      </c>
      <c r="T14" s="1">
        <v>33598</v>
      </c>
      <c r="U14" s="2">
        <v>33598</v>
      </c>
      <c r="V14">
        <v>91063</v>
      </c>
      <c r="W14" t="s">
        <v>170</v>
      </c>
      <c r="X14" t="s">
        <v>146</v>
      </c>
      <c r="Y14" t="s">
        <v>171</v>
      </c>
      <c r="Z14" s="2">
        <v>36455</v>
      </c>
      <c r="AA14" s="3" t="s">
        <v>106</v>
      </c>
      <c r="AB14" t="s">
        <v>107</v>
      </c>
      <c r="AC14" t="s">
        <v>108</v>
      </c>
      <c r="AD14">
        <v>930</v>
      </c>
      <c r="AE14" t="s">
        <v>172</v>
      </c>
      <c r="AG14">
        <v>39</v>
      </c>
      <c r="AH14">
        <v>48</v>
      </c>
      <c r="AJ14">
        <v>1992</v>
      </c>
      <c r="AK14">
        <v>1992</v>
      </c>
      <c r="AL14" t="s">
        <v>173</v>
      </c>
      <c r="AM14" t="s">
        <v>174</v>
      </c>
      <c r="AN14" s="2">
        <v>33592</v>
      </c>
      <c r="AO14" t="s">
        <v>167</v>
      </c>
      <c r="AP14" s="2">
        <v>33617</v>
      </c>
      <c r="AR14">
        <v>0</v>
      </c>
      <c r="AS14">
        <v>25</v>
      </c>
      <c r="AU14" t="s">
        <v>167</v>
      </c>
      <c r="AV14" t="s">
        <v>175</v>
      </c>
      <c r="AW14" t="s">
        <v>113</v>
      </c>
      <c r="AX14" t="s">
        <v>167</v>
      </c>
      <c r="AZ14" s="2">
        <v>45531.765451388892</v>
      </c>
      <c r="BA14" t="s">
        <v>149</v>
      </c>
      <c r="BB14" s="3" t="s">
        <v>115</v>
      </c>
      <c r="BC14" t="s">
        <v>98</v>
      </c>
      <c r="BD14" t="s">
        <v>101</v>
      </c>
      <c r="BE14" s="1">
        <v>45631</v>
      </c>
      <c r="BF14" s="1">
        <v>30547</v>
      </c>
      <c r="BG14" s="1">
        <v>29221</v>
      </c>
      <c r="BI14">
        <v>99039</v>
      </c>
      <c r="BJ14" t="s">
        <v>116</v>
      </c>
      <c r="BK14" t="s">
        <v>117</v>
      </c>
      <c r="BL14" s="1">
        <v>45631</v>
      </c>
      <c r="BN14" t="s">
        <v>176</v>
      </c>
      <c r="BO14">
        <v>7</v>
      </c>
      <c r="BP14">
        <v>15</v>
      </c>
      <c r="BQ14">
        <v>1991</v>
      </c>
      <c r="BR14">
        <v>1992</v>
      </c>
      <c r="BS14">
        <v>2857</v>
      </c>
      <c r="BT14">
        <v>1</v>
      </c>
      <c r="BU14">
        <v>2</v>
      </c>
      <c r="BX14">
        <v>1</v>
      </c>
      <c r="BY14">
        <v>1</v>
      </c>
      <c r="BZ14" t="s">
        <v>119</v>
      </c>
      <c r="CA14">
        <v>208</v>
      </c>
      <c r="CB14">
        <v>0</v>
      </c>
      <c r="CC14">
        <v>1</v>
      </c>
      <c r="CD14">
        <v>0</v>
      </c>
      <c r="CE14">
        <v>26</v>
      </c>
      <c r="CF14">
        <v>91063</v>
      </c>
      <c r="CH14">
        <v>1</v>
      </c>
      <c r="CI14">
        <v>1</v>
      </c>
      <c r="CJ14">
        <v>1</v>
      </c>
      <c r="CK14">
        <v>6</v>
      </c>
      <c r="CL14">
        <v>2857</v>
      </c>
      <c r="CM14">
        <v>2857</v>
      </c>
      <c r="CN14">
        <v>10</v>
      </c>
      <c r="CO14">
        <v>0</v>
      </c>
      <c r="CP14">
        <v>7.8273972599999997</v>
      </c>
      <c r="CQ14">
        <v>7.8273972599999997</v>
      </c>
    </row>
    <row r="15" spans="1:95" ht="30" x14ac:dyDescent="0.25">
      <c r="A15" t="s">
        <v>167</v>
      </c>
      <c r="B15" t="s">
        <v>167</v>
      </c>
      <c r="C15" t="s">
        <v>135</v>
      </c>
      <c r="D15" t="s">
        <v>98</v>
      </c>
      <c r="E15" t="s">
        <v>150</v>
      </c>
      <c r="F15" t="s">
        <v>167</v>
      </c>
      <c r="G15" t="b">
        <v>1</v>
      </c>
      <c r="H15" t="s">
        <v>98</v>
      </c>
      <c r="J15" t="b">
        <v>0</v>
      </c>
      <c r="K15" t="s">
        <v>29</v>
      </c>
      <c r="M15">
        <v>1991</v>
      </c>
      <c r="N15" t="s">
        <v>101</v>
      </c>
      <c r="O15" t="s">
        <v>135</v>
      </c>
      <c r="P15" t="s">
        <v>168</v>
      </c>
      <c r="Q15" t="s">
        <v>169</v>
      </c>
      <c r="R15">
        <v>2655</v>
      </c>
      <c r="S15" s="1">
        <v>33598</v>
      </c>
      <c r="T15" s="1">
        <v>33598</v>
      </c>
      <c r="U15" s="2">
        <v>33598</v>
      </c>
      <c r="V15">
        <v>91063</v>
      </c>
      <c r="W15" t="s">
        <v>170</v>
      </c>
      <c r="X15" t="s">
        <v>136</v>
      </c>
      <c r="Y15" t="s">
        <v>171</v>
      </c>
      <c r="Z15" s="2">
        <v>36455</v>
      </c>
      <c r="AA15" s="3" t="s">
        <v>106</v>
      </c>
      <c r="AB15" t="s">
        <v>107</v>
      </c>
      <c r="AC15" t="s">
        <v>108</v>
      </c>
      <c r="AD15">
        <v>930</v>
      </c>
      <c r="AE15" t="s">
        <v>172</v>
      </c>
      <c r="AG15">
        <v>157</v>
      </c>
      <c r="AH15">
        <v>48</v>
      </c>
      <c r="AJ15">
        <v>1992</v>
      </c>
      <c r="AK15">
        <v>1992</v>
      </c>
      <c r="AL15" t="s">
        <v>177</v>
      </c>
      <c r="AM15" t="s">
        <v>178</v>
      </c>
      <c r="AN15" s="2">
        <v>33592</v>
      </c>
      <c r="AO15" t="s">
        <v>167</v>
      </c>
      <c r="AP15" s="2">
        <v>33617</v>
      </c>
      <c r="AR15">
        <v>0</v>
      </c>
      <c r="AS15">
        <v>25</v>
      </c>
      <c r="AU15" t="s">
        <v>167</v>
      </c>
      <c r="AV15" t="s">
        <v>175</v>
      </c>
      <c r="AW15" t="s">
        <v>113</v>
      </c>
      <c r="AX15" t="s">
        <v>167</v>
      </c>
      <c r="AZ15" s="2">
        <v>45531.765451388892</v>
      </c>
      <c r="BA15" t="s">
        <v>139</v>
      </c>
      <c r="BB15" s="3" t="s">
        <v>115</v>
      </c>
      <c r="BC15" t="s">
        <v>98</v>
      </c>
      <c r="BD15" t="s">
        <v>101</v>
      </c>
      <c r="BE15" s="1">
        <v>45631</v>
      </c>
      <c r="BF15" s="1">
        <v>30547</v>
      </c>
      <c r="BG15" s="1">
        <v>29221</v>
      </c>
      <c r="BI15">
        <v>99157</v>
      </c>
      <c r="BJ15" t="s">
        <v>116</v>
      </c>
      <c r="BK15" t="s">
        <v>117</v>
      </c>
      <c r="BL15" s="1">
        <v>45631</v>
      </c>
      <c r="BN15" t="s">
        <v>176</v>
      </c>
      <c r="BO15">
        <v>7</v>
      </c>
      <c r="BP15">
        <v>13</v>
      </c>
      <c r="BQ15">
        <v>1991</v>
      </c>
      <c r="BR15">
        <v>1992</v>
      </c>
      <c r="BS15">
        <v>2857</v>
      </c>
      <c r="BT15">
        <v>1</v>
      </c>
      <c r="BU15">
        <v>2</v>
      </c>
      <c r="BX15">
        <v>1</v>
      </c>
      <c r="BY15">
        <v>1</v>
      </c>
      <c r="BZ15" t="s">
        <v>119</v>
      </c>
      <c r="CA15">
        <v>208</v>
      </c>
      <c r="CB15">
        <v>0</v>
      </c>
      <c r="CC15">
        <v>1</v>
      </c>
      <c r="CD15">
        <v>0</v>
      </c>
      <c r="CE15">
        <v>26</v>
      </c>
      <c r="CF15">
        <v>91063</v>
      </c>
      <c r="CH15">
        <v>1</v>
      </c>
      <c r="CI15">
        <v>1</v>
      </c>
      <c r="CJ15">
        <v>0</v>
      </c>
      <c r="CK15">
        <v>6</v>
      </c>
      <c r="CL15">
        <v>2857</v>
      </c>
      <c r="CM15">
        <v>2857</v>
      </c>
      <c r="CN15">
        <v>10</v>
      </c>
      <c r="CO15">
        <v>0</v>
      </c>
      <c r="CP15">
        <v>7.8273972599999997</v>
      </c>
      <c r="CQ15">
        <v>7.8273972599999997</v>
      </c>
    </row>
    <row r="16" spans="1:95" ht="30" x14ac:dyDescent="0.25">
      <c r="A16" t="s">
        <v>167</v>
      </c>
      <c r="B16" t="s">
        <v>167</v>
      </c>
      <c r="C16" t="s">
        <v>125</v>
      </c>
      <c r="D16" t="s">
        <v>98</v>
      </c>
      <c r="E16" t="s">
        <v>150</v>
      </c>
      <c r="F16" t="s">
        <v>167</v>
      </c>
      <c r="G16" t="b">
        <v>1</v>
      </c>
      <c r="H16" t="s">
        <v>98</v>
      </c>
      <c r="J16" t="b">
        <v>0</v>
      </c>
      <c r="K16" t="s">
        <v>29</v>
      </c>
      <c r="M16">
        <v>1992</v>
      </c>
      <c r="N16" t="s">
        <v>101</v>
      </c>
      <c r="O16" t="s">
        <v>125</v>
      </c>
      <c r="P16" t="s">
        <v>228</v>
      </c>
      <c r="Q16" t="s">
        <v>229</v>
      </c>
      <c r="R16">
        <v>1180</v>
      </c>
      <c r="S16" s="1">
        <v>33683</v>
      </c>
      <c r="T16" s="1">
        <v>33683</v>
      </c>
      <c r="U16" s="2">
        <v>33683</v>
      </c>
      <c r="V16">
        <v>92007</v>
      </c>
      <c r="W16" t="s">
        <v>224</v>
      </c>
      <c r="X16" t="s">
        <v>126</v>
      </c>
      <c r="Y16" t="s">
        <v>171</v>
      </c>
      <c r="Z16" s="2">
        <v>34950</v>
      </c>
      <c r="AA16" s="3" t="s">
        <v>106</v>
      </c>
      <c r="AB16" t="s">
        <v>107</v>
      </c>
      <c r="AC16" t="s">
        <v>108</v>
      </c>
      <c r="AD16">
        <v>937</v>
      </c>
      <c r="AE16" t="s">
        <v>230</v>
      </c>
      <c r="AG16">
        <v>201</v>
      </c>
      <c r="AH16">
        <v>48</v>
      </c>
      <c r="AJ16">
        <v>1992</v>
      </c>
      <c r="AK16">
        <v>1992</v>
      </c>
      <c r="AL16" t="s">
        <v>231</v>
      </c>
      <c r="AM16" t="s">
        <v>232</v>
      </c>
      <c r="AN16" s="2">
        <v>33667</v>
      </c>
      <c r="AO16" t="s">
        <v>167</v>
      </c>
      <c r="AP16" s="2">
        <v>33693</v>
      </c>
      <c r="AR16">
        <v>0</v>
      </c>
      <c r="AS16">
        <v>25</v>
      </c>
      <c r="AU16" t="s">
        <v>167</v>
      </c>
      <c r="AV16" t="s">
        <v>175</v>
      </c>
      <c r="AW16" t="s">
        <v>113</v>
      </c>
      <c r="AX16" t="s">
        <v>167</v>
      </c>
      <c r="AZ16" s="2">
        <v>45531.765451388892</v>
      </c>
      <c r="BA16" t="s">
        <v>129</v>
      </c>
      <c r="BB16" s="3" t="s">
        <v>115</v>
      </c>
      <c r="BC16" t="s">
        <v>98</v>
      </c>
      <c r="BD16" t="s">
        <v>101</v>
      </c>
      <c r="BE16" s="1">
        <v>45631</v>
      </c>
      <c r="BF16" s="1">
        <v>30547</v>
      </c>
      <c r="BG16" s="1">
        <v>29221</v>
      </c>
      <c r="BI16">
        <v>99201</v>
      </c>
      <c r="BJ16" t="s">
        <v>116</v>
      </c>
      <c r="BK16" t="s">
        <v>117</v>
      </c>
      <c r="BL16" s="1">
        <v>45631</v>
      </c>
      <c r="BN16" t="s">
        <v>176</v>
      </c>
      <c r="BO16">
        <v>3</v>
      </c>
      <c r="BP16">
        <v>13</v>
      </c>
      <c r="BQ16">
        <v>1992</v>
      </c>
      <c r="BR16">
        <v>1992</v>
      </c>
      <c r="BS16">
        <v>1267</v>
      </c>
      <c r="BT16">
        <v>1</v>
      </c>
      <c r="BU16">
        <v>2</v>
      </c>
      <c r="BX16">
        <v>1</v>
      </c>
      <c r="BY16">
        <v>1</v>
      </c>
      <c r="BZ16" t="s">
        <v>119</v>
      </c>
      <c r="CA16">
        <v>208</v>
      </c>
      <c r="CB16">
        <v>0</v>
      </c>
      <c r="CC16">
        <v>1</v>
      </c>
      <c r="CD16">
        <v>0</v>
      </c>
      <c r="CE16">
        <v>27</v>
      </c>
      <c r="CF16">
        <v>92007</v>
      </c>
      <c r="CH16">
        <v>1</v>
      </c>
      <c r="CI16">
        <v>1</v>
      </c>
      <c r="CJ16">
        <v>0</v>
      </c>
      <c r="CK16">
        <v>6</v>
      </c>
      <c r="CL16">
        <v>1267</v>
      </c>
      <c r="CM16">
        <v>1267</v>
      </c>
      <c r="CN16">
        <v>10</v>
      </c>
      <c r="CO16">
        <v>0</v>
      </c>
      <c r="CP16">
        <v>3.4712328769999998</v>
      </c>
      <c r="CQ16">
        <v>3.4712328769999998</v>
      </c>
    </row>
    <row r="17" spans="1:95" ht="30" x14ac:dyDescent="0.25">
      <c r="A17" t="s">
        <v>272</v>
      </c>
      <c r="B17" t="s">
        <v>272</v>
      </c>
      <c r="C17" t="s">
        <v>125</v>
      </c>
      <c r="D17" t="s">
        <v>98</v>
      </c>
      <c r="E17" t="s">
        <v>150</v>
      </c>
      <c r="F17" t="s">
        <v>272</v>
      </c>
      <c r="G17" t="b">
        <v>1</v>
      </c>
      <c r="H17" t="s">
        <v>98</v>
      </c>
      <c r="J17" t="b">
        <v>0</v>
      </c>
      <c r="K17" t="s">
        <v>29</v>
      </c>
      <c r="M17">
        <v>1992</v>
      </c>
      <c r="N17" t="s">
        <v>101</v>
      </c>
      <c r="O17" t="s">
        <v>125</v>
      </c>
      <c r="P17" t="s">
        <v>168</v>
      </c>
      <c r="Q17" t="s">
        <v>169</v>
      </c>
      <c r="R17">
        <v>590</v>
      </c>
      <c r="S17" s="1">
        <v>33942</v>
      </c>
      <c r="T17" s="1">
        <v>33942</v>
      </c>
      <c r="U17" s="2">
        <v>33942</v>
      </c>
      <c r="V17">
        <v>92052</v>
      </c>
      <c r="W17" t="s">
        <v>273</v>
      </c>
      <c r="X17" t="s">
        <v>126</v>
      </c>
      <c r="Y17" t="s">
        <v>171</v>
      </c>
      <c r="Z17" s="2">
        <v>34813</v>
      </c>
      <c r="AA17" s="3" t="s">
        <v>106</v>
      </c>
      <c r="AB17" t="s">
        <v>107</v>
      </c>
      <c r="AC17" t="s">
        <v>108</v>
      </c>
      <c r="AD17">
        <v>970</v>
      </c>
      <c r="AE17" t="s">
        <v>274</v>
      </c>
      <c r="AG17">
        <v>201</v>
      </c>
      <c r="AH17">
        <v>48</v>
      </c>
      <c r="AJ17">
        <v>1993</v>
      </c>
      <c r="AK17">
        <v>1993</v>
      </c>
      <c r="AL17" t="s">
        <v>275</v>
      </c>
      <c r="AM17" t="s">
        <v>276</v>
      </c>
      <c r="AN17" s="2">
        <v>33929</v>
      </c>
      <c r="AO17" t="s">
        <v>272</v>
      </c>
      <c r="AP17" s="2">
        <v>33929</v>
      </c>
      <c r="AR17">
        <v>0</v>
      </c>
      <c r="AS17">
        <v>0</v>
      </c>
      <c r="AU17" t="s">
        <v>272</v>
      </c>
      <c r="AV17" t="s">
        <v>277</v>
      </c>
      <c r="AW17" t="s">
        <v>113</v>
      </c>
      <c r="AX17" t="s">
        <v>272</v>
      </c>
      <c r="AZ17" s="2">
        <v>45531.765451388892</v>
      </c>
      <c r="BA17" t="s">
        <v>129</v>
      </c>
      <c r="BB17" s="3" t="s">
        <v>115</v>
      </c>
      <c r="BC17" t="s">
        <v>98</v>
      </c>
      <c r="BD17" t="s">
        <v>101</v>
      </c>
      <c r="BE17" s="1">
        <v>45631</v>
      </c>
      <c r="BF17" s="1">
        <v>30547</v>
      </c>
      <c r="BG17" s="1">
        <v>29221</v>
      </c>
      <c r="BI17">
        <v>99201</v>
      </c>
      <c r="BJ17" t="s">
        <v>116</v>
      </c>
      <c r="BK17" t="s">
        <v>117</v>
      </c>
      <c r="BL17" s="1">
        <v>45631</v>
      </c>
      <c r="BN17" t="s">
        <v>278</v>
      </c>
      <c r="BO17">
        <v>2</v>
      </c>
      <c r="BP17">
        <v>13</v>
      </c>
      <c r="BQ17">
        <v>1992</v>
      </c>
      <c r="BR17">
        <v>1993</v>
      </c>
      <c r="BS17">
        <v>871</v>
      </c>
      <c r="BT17">
        <v>1</v>
      </c>
      <c r="BU17">
        <v>2</v>
      </c>
      <c r="BX17">
        <v>1</v>
      </c>
      <c r="BY17">
        <v>1</v>
      </c>
      <c r="BZ17" t="s">
        <v>119</v>
      </c>
      <c r="CA17">
        <v>37</v>
      </c>
      <c r="CB17">
        <v>0</v>
      </c>
      <c r="CC17">
        <v>1</v>
      </c>
      <c r="CD17">
        <v>0</v>
      </c>
      <c r="CE17">
        <v>1</v>
      </c>
      <c r="CF17">
        <v>92052</v>
      </c>
      <c r="CH17">
        <v>1</v>
      </c>
      <c r="CI17">
        <v>1</v>
      </c>
      <c r="CJ17">
        <v>0</v>
      </c>
      <c r="CK17">
        <v>6</v>
      </c>
      <c r="CL17">
        <v>871</v>
      </c>
      <c r="CM17">
        <v>871</v>
      </c>
      <c r="CN17">
        <v>1</v>
      </c>
      <c r="CO17">
        <v>0</v>
      </c>
      <c r="CP17">
        <v>2.38630137</v>
      </c>
      <c r="CQ17">
        <v>2.38630137</v>
      </c>
    </row>
    <row r="18" spans="1:95" ht="30" x14ac:dyDescent="0.25">
      <c r="A18" t="s">
        <v>167</v>
      </c>
      <c r="B18" t="s">
        <v>167</v>
      </c>
      <c r="C18" t="s">
        <v>97</v>
      </c>
      <c r="D18" t="s">
        <v>98</v>
      </c>
      <c r="E18" t="s">
        <v>150</v>
      </c>
      <c r="F18" t="s">
        <v>167</v>
      </c>
      <c r="G18" t="b">
        <v>1</v>
      </c>
      <c r="H18" t="s">
        <v>98</v>
      </c>
      <c r="J18" t="b">
        <v>0</v>
      </c>
      <c r="K18" t="s">
        <v>29</v>
      </c>
      <c r="M18">
        <v>1994</v>
      </c>
      <c r="N18" t="s">
        <v>101</v>
      </c>
      <c r="O18" t="s">
        <v>97</v>
      </c>
      <c r="P18" t="s">
        <v>206</v>
      </c>
      <c r="Q18" t="s">
        <v>207</v>
      </c>
      <c r="R18">
        <v>3835</v>
      </c>
      <c r="S18" s="1">
        <v>34625</v>
      </c>
      <c r="T18" s="1">
        <v>34625</v>
      </c>
      <c r="U18" s="2">
        <v>34625</v>
      </c>
      <c r="V18">
        <v>95005</v>
      </c>
      <c r="W18" t="s">
        <v>208</v>
      </c>
      <c r="X18" t="s">
        <v>105</v>
      </c>
      <c r="Y18" t="s">
        <v>171</v>
      </c>
      <c r="Z18" s="2">
        <v>38589</v>
      </c>
      <c r="AA18" s="3" t="s">
        <v>106</v>
      </c>
      <c r="AB18" t="s">
        <v>107</v>
      </c>
      <c r="AC18" t="s">
        <v>108</v>
      </c>
      <c r="AD18">
        <v>1041</v>
      </c>
      <c r="AE18" t="s">
        <v>209</v>
      </c>
      <c r="AG18">
        <v>473</v>
      </c>
      <c r="AH18">
        <v>48</v>
      </c>
      <c r="AJ18">
        <v>1995</v>
      </c>
      <c r="AK18">
        <v>1995</v>
      </c>
      <c r="AL18" t="s">
        <v>210</v>
      </c>
      <c r="AM18" t="s">
        <v>211</v>
      </c>
      <c r="AN18" s="2">
        <v>34621</v>
      </c>
      <c r="AO18" t="s">
        <v>167</v>
      </c>
      <c r="AP18" s="2">
        <v>34646</v>
      </c>
      <c r="AR18">
        <v>0</v>
      </c>
      <c r="AS18">
        <v>25</v>
      </c>
      <c r="AU18" t="s">
        <v>167</v>
      </c>
      <c r="AV18" t="s">
        <v>175</v>
      </c>
      <c r="AW18" t="s">
        <v>113</v>
      </c>
      <c r="AX18" t="s">
        <v>167</v>
      </c>
      <c r="AZ18" s="2">
        <v>45531.765451388892</v>
      </c>
      <c r="BA18" t="s">
        <v>114</v>
      </c>
      <c r="BB18" s="3" t="s">
        <v>115</v>
      </c>
      <c r="BC18" t="s">
        <v>98</v>
      </c>
      <c r="BD18" t="s">
        <v>101</v>
      </c>
      <c r="BE18" s="1">
        <v>45631</v>
      </c>
      <c r="BF18" s="1">
        <v>32647</v>
      </c>
      <c r="BG18" s="1">
        <v>29221</v>
      </c>
      <c r="BI18">
        <v>99473</v>
      </c>
      <c r="BJ18" t="s">
        <v>116</v>
      </c>
      <c r="BK18" t="s">
        <v>117</v>
      </c>
      <c r="BL18" s="1">
        <v>45631</v>
      </c>
      <c r="BN18" t="s">
        <v>176</v>
      </c>
      <c r="BO18">
        <v>10</v>
      </c>
      <c r="BP18">
        <v>10</v>
      </c>
      <c r="BQ18">
        <v>1994</v>
      </c>
      <c r="BR18">
        <v>1995</v>
      </c>
      <c r="BS18">
        <v>3964</v>
      </c>
      <c r="BT18">
        <v>1</v>
      </c>
      <c r="BU18">
        <v>1</v>
      </c>
      <c r="BX18">
        <v>1</v>
      </c>
      <c r="BY18">
        <v>1</v>
      </c>
      <c r="BZ18" t="s">
        <v>119</v>
      </c>
      <c r="CA18">
        <v>208</v>
      </c>
      <c r="CB18">
        <v>0</v>
      </c>
      <c r="CC18">
        <v>1</v>
      </c>
      <c r="CD18">
        <v>0</v>
      </c>
      <c r="CE18">
        <v>26</v>
      </c>
      <c r="CF18">
        <v>95005</v>
      </c>
      <c r="CH18">
        <v>1</v>
      </c>
      <c r="CI18">
        <v>1</v>
      </c>
      <c r="CJ18">
        <v>1</v>
      </c>
      <c r="CK18">
        <v>6</v>
      </c>
      <c r="CL18">
        <v>3964</v>
      </c>
      <c r="CM18">
        <v>3964</v>
      </c>
      <c r="CN18">
        <v>10</v>
      </c>
      <c r="CO18">
        <v>0</v>
      </c>
      <c r="CP18">
        <v>10.860273973</v>
      </c>
      <c r="CQ18">
        <v>10.860273973</v>
      </c>
    </row>
    <row r="19" spans="1:95" ht="30" x14ac:dyDescent="0.25">
      <c r="A19" t="s">
        <v>167</v>
      </c>
      <c r="B19" t="s">
        <v>167</v>
      </c>
      <c r="C19" t="s">
        <v>120</v>
      </c>
      <c r="D19" t="s">
        <v>98</v>
      </c>
      <c r="E19" t="s">
        <v>150</v>
      </c>
      <c r="F19" t="s">
        <v>167</v>
      </c>
      <c r="G19" t="b">
        <v>1</v>
      </c>
      <c r="H19" t="s">
        <v>98</v>
      </c>
      <c r="J19" t="b">
        <v>0</v>
      </c>
      <c r="K19" t="s">
        <v>29</v>
      </c>
      <c r="M19">
        <v>1994</v>
      </c>
      <c r="N19" t="s">
        <v>101</v>
      </c>
      <c r="O19" t="s">
        <v>120</v>
      </c>
      <c r="P19" t="s">
        <v>206</v>
      </c>
      <c r="Q19" t="s">
        <v>207</v>
      </c>
      <c r="R19">
        <v>3835</v>
      </c>
      <c r="S19" s="1">
        <v>34625</v>
      </c>
      <c r="T19" s="1">
        <v>34625</v>
      </c>
      <c r="U19" s="2">
        <v>34625</v>
      </c>
      <c r="V19">
        <v>95005</v>
      </c>
      <c r="W19" t="s">
        <v>208</v>
      </c>
      <c r="X19" t="s">
        <v>121</v>
      </c>
      <c r="Y19" t="s">
        <v>171</v>
      </c>
      <c r="Z19" s="2">
        <v>38589</v>
      </c>
      <c r="AA19" s="3" t="s">
        <v>106</v>
      </c>
      <c r="AB19" t="s">
        <v>107</v>
      </c>
      <c r="AC19" t="s">
        <v>108</v>
      </c>
      <c r="AD19">
        <v>1041</v>
      </c>
      <c r="AE19" t="s">
        <v>209</v>
      </c>
      <c r="AG19">
        <v>339</v>
      </c>
      <c r="AH19">
        <v>48</v>
      </c>
      <c r="AJ19">
        <v>1995</v>
      </c>
      <c r="AK19">
        <v>1995</v>
      </c>
      <c r="AL19" t="s">
        <v>212</v>
      </c>
      <c r="AM19" t="s">
        <v>213</v>
      </c>
      <c r="AN19" s="2">
        <v>34621</v>
      </c>
      <c r="AO19" t="s">
        <v>167</v>
      </c>
      <c r="AP19" s="2">
        <v>34646</v>
      </c>
      <c r="AR19">
        <v>0</v>
      </c>
      <c r="AS19">
        <v>25</v>
      </c>
      <c r="AU19" t="s">
        <v>167</v>
      </c>
      <c r="AV19" t="s">
        <v>175</v>
      </c>
      <c r="AW19" t="s">
        <v>113</v>
      </c>
      <c r="AX19" t="s">
        <v>167</v>
      </c>
      <c r="AZ19" s="2">
        <v>45531.765451388892</v>
      </c>
      <c r="BA19" t="s">
        <v>124</v>
      </c>
      <c r="BB19" s="3" t="s">
        <v>115</v>
      </c>
      <c r="BC19" t="s">
        <v>98</v>
      </c>
      <c r="BD19" t="s">
        <v>101</v>
      </c>
      <c r="BE19" s="1">
        <v>45631</v>
      </c>
      <c r="BF19" s="1">
        <v>30547</v>
      </c>
      <c r="BG19" s="1">
        <v>29221</v>
      </c>
      <c r="BI19">
        <v>99339</v>
      </c>
      <c r="BJ19" t="s">
        <v>116</v>
      </c>
      <c r="BK19" t="s">
        <v>117</v>
      </c>
      <c r="BL19" s="1">
        <v>45631</v>
      </c>
      <c r="BN19" t="s">
        <v>176</v>
      </c>
      <c r="BO19">
        <v>10</v>
      </c>
      <c r="BP19">
        <v>11</v>
      </c>
      <c r="BQ19">
        <v>1994</v>
      </c>
      <c r="BR19">
        <v>1995</v>
      </c>
      <c r="BS19">
        <v>3964</v>
      </c>
      <c r="BT19">
        <v>1</v>
      </c>
      <c r="BU19">
        <v>1</v>
      </c>
      <c r="BX19">
        <v>1</v>
      </c>
      <c r="BY19">
        <v>1</v>
      </c>
      <c r="BZ19" t="s">
        <v>119</v>
      </c>
      <c r="CA19">
        <v>208</v>
      </c>
      <c r="CB19">
        <v>0</v>
      </c>
      <c r="CC19">
        <v>1</v>
      </c>
      <c r="CD19">
        <v>0</v>
      </c>
      <c r="CE19">
        <v>26</v>
      </c>
      <c r="CF19">
        <v>95005</v>
      </c>
      <c r="CH19">
        <v>1</v>
      </c>
      <c r="CI19">
        <v>1</v>
      </c>
      <c r="CJ19">
        <v>1</v>
      </c>
      <c r="CK19">
        <v>6</v>
      </c>
      <c r="CL19">
        <v>3964</v>
      </c>
      <c r="CM19">
        <v>3964</v>
      </c>
      <c r="CN19">
        <v>10</v>
      </c>
      <c r="CO19">
        <v>0</v>
      </c>
      <c r="CP19">
        <v>10.860273973</v>
      </c>
      <c r="CQ19">
        <v>10.860273973</v>
      </c>
    </row>
    <row r="20" spans="1:95" ht="30" x14ac:dyDescent="0.25">
      <c r="A20" t="s">
        <v>167</v>
      </c>
      <c r="B20" t="s">
        <v>167</v>
      </c>
      <c r="C20" t="s">
        <v>125</v>
      </c>
      <c r="D20" t="s">
        <v>98</v>
      </c>
      <c r="E20" t="s">
        <v>150</v>
      </c>
      <c r="F20" t="s">
        <v>167</v>
      </c>
      <c r="G20" t="b">
        <v>1</v>
      </c>
      <c r="H20" t="s">
        <v>98</v>
      </c>
      <c r="J20" t="b">
        <v>0</v>
      </c>
      <c r="K20" t="s">
        <v>29</v>
      </c>
      <c r="M20">
        <v>1994</v>
      </c>
      <c r="N20" t="s">
        <v>101</v>
      </c>
      <c r="O20" t="s">
        <v>125</v>
      </c>
      <c r="P20" t="s">
        <v>206</v>
      </c>
      <c r="Q20" t="s">
        <v>207</v>
      </c>
      <c r="R20">
        <v>3835</v>
      </c>
      <c r="S20" s="1">
        <v>34625</v>
      </c>
      <c r="T20" s="1">
        <v>34625</v>
      </c>
      <c r="U20" s="2">
        <v>34625</v>
      </c>
      <c r="V20">
        <v>95005</v>
      </c>
      <c r="W20" t="s">
        <v>208</v>
      </c>
      <c r="X20" t="s">
        <v>126</v>
      </c>
      <c r="Y20" t="s">
        <v>171</v>
      </c>
      <c r="Z20" s="2">
        <v>38589</v>
      </c>
      <c r="AA20" s="3" t="s">
        <v>106</v>
      </c>
      <c r="AB20" t="s">
        <v>107</v>
      </c>
      <c r="AC20" t="s">
        <v>108</v>
      </c>
      <c r="AD20">
        <v>1041</v>
      </c>
      <c r="AE20" t="s">
        <v>209</v>
      </c>
      <c r="AG20">
        <v>201</v>
      </c>
      <c r="AH20">
        <v>48</v>
      </c>
      <c r="AJ20">
        <v>1995</v>
      </c>
      <c r="AK20">
        <v>1995</v>
      </c>
      <c r="AL20" t="s">
        <v>214</v>
      </c>
      <c r="AM20" t="s">
        <v>215</v>
      </c>
      <c r="AN20" s="2">
        <v>34621</v>
      </c>
      <c r="AO20" t="s">
        <v>167</v>
      </c>
      <c r="AP20" s="2">
        <v>34646</v>
      </c>
      <c r="AR20">
        <v>0</v>
      </c>
      <c r="AS20">
        <v>25</v>
      </c>
      <c r="AU20" t="s">
        <v>167</v>
      </c>
      <c r="AV20" t="s">
        <v>175</v>
      </c>
      <c r="AW20" t="s">
        <v>113</v>
      </c>
      <c r="AX20" t="s">
        <v>167</v>
      </c>
      <c r="AZ20" s="2">
        <v>45531.765451388892</v>
      </c>
      <c r="BA20" t="s">
        <v>129</v>
      </c>
      <c r="BB20" s="3" t="s">
        <v>115</v>
      </c>
      <c r="BC20" t="s">
        <v>98</v>
      </c>
      <c r="BD20" t="s">
        <v>101</v>
      </c>
      <c r="BE20" s="1">
        <v>45631</v>
      </c>
      <c r="BF20" s="1">
        <v>30547</v>
      </c>
      <c r="BG20" s="1">
        <v>29221</v>
      </c>
      <c r="BI20">
        <v>99201</v>
      </c>
      <c r="BJ20" t="s">
        <v>116</v>
      </c>
      <c r="BK20" t="s">
        <v>117</v>
      </c>
      <c r="BL20" s="1">
        <v>45631</v>
      </c>
      <c r="BN20" t="s">
        <v>176</v>
      </c>
      <c r="BO20">
        <v>10</v>
      </c>
      <c r="BP20">
        <v>13</v>
      </c>
      <c r="BQ20">
        <v>1994</v>
      </c>
      <c r="BR20">
        <v>1995</v>
      </c>
      <c r="BS20">
        <v>3964</v>
      </c>
      <c r="BT20">
        <v>1</v>
      </c>
      <c r="BU20">
        <v>1</v>
      </c>
      <c r="BX20">
        <v>1</v>
      </c>
      <c r="BY20">
        <v>1</v>
      </c>
      <c r="BZ20" t="s">
        <v>119</v>
      </c>
      <c r="CA20">
        <v>208</v>
      </c>
      <c r="CB20">
        <v>0</v>
      </c>
      <c r="CC20">
        <v>1</v>
      </c>
      <c r="CD20">
        <v>0</v>
      </c>
      <c r="CE20">
        <v>26</v>
      </c>
      <c r="CF20">
        <v>95005</v>
      </c>
      <c r="CH20">
        <v>1</v>
      </c>
      <c r="CI20">
        <v>1</v>
      </c>
      <c r="CJ20">
        <v>1</v>
      </c>
      <c r="CK20">
        <v>6</v>
      </c>
      <c r="CL20">
        <v>3964</v>
      </c>
      <c r="CM20">
        <v>3964</v>
      </c>
      <c r="CN20">
        <v>10</v>
      </c>
      <c r="CO20">
        <v>0</v>
      </c>
      <c r="CP20">
        <v>10.860273973</v>
      </c>
      <c r="CQ20">
        <v>10.860273973</v>
      </c>
    </row>
    <row r="21" spans="1:95" ht="30" x14ac:dyDescent="0.25">
      <c r="A21" t="s">
        <v>167</v>
      </c>
      <c r="B21" t="s">
        <v>167</v>
      </c>
      <c r="C21" t="s">
        <v>130</v>
      </c>
      <c r="D21" t="s">
        <v>98</v>
      </c>
      <c r="E21" t="s">
        <v>150</v>
      </c>
      <c r="F21" t="s">
        <v>167</v>
      </c>
      <c r="G21" t="b">
        <v>1</v>
      </c>
      <c r="H21" t="s">
        <v>98</v>
      </c>
      <c r="J21" t="b">
        <v>0</v>
      </c>
      <c r="K21" t="s">
        <v>29</v>
      </c>
      <c r="M21">
        <v>1994</v>
      </c>
      <c r="N21" t="s">
        <v>101</v>
      </c>
      <c r="O21" t="s">
        <v>130</v>
      </c>
      <c r="P21" t="s">
        <v>206</v>
      </c>
      <c r="Q21" t="s">
        <v>207</v>
      </c>
      <c r="R21">
        <v>3835</v>
      </c>
      <c r="S21" s="1">
        <v>34625</v>
      </c>
      <c r="T21" s="1">
        <v>34625</v>
      </c>
      <c r="U21" s="2">
        <v>34625</v>
      </c>
      <c r="V21">
        <v>95005</v>
      </c>
      <c r="W21" t="s">
        <v>208</v>
      </c>
      <c r="X21" t="s">
        <v>131</v>
      </c>
      <c r="Y21" t="s">
        <v>171</v>
      </c>
      <c r="Z21" s="2">
        <v>38589</v>
      </c>
      <c r="AA21" s="3" t="s">
        <v>106</v>
      </c>
      <c r="AB21" t="s">
        <v>107</v>
      </c>
      <c r="AC21" t="s">
        <v>108</v>
      </c>
      <c r="AD21">
        <v>1041</v>
      </c>
      <c r="AE21" t="s">
        <v>209</v>
      </c>
      <c r="AG21">
        <v>167</v>
      </c>
      <c r="AH21">
        <v>48</v>
      </c>
      <c r="AJ21">
        <v>1995</v>
      </c>
      <c r="AK21">
        <v>1995</v>
      </c>
      <c r="AL21" t="s">
        <v>216</v>
      </c>
      <c r="AM21" t="s">
        <v>217</v>
      </c>
      <c r="AN21" s="2">
        <v>34621</v>
      </c>
      <c r="AO21" t="s">
        <v>167</v>
      </c>
      <c r="AP21" s="2">
        <v>34646</v>
      </c>
      <c r="AR21">
        <v>0</v>
      </c>
      <c r="AS21">
        <v>25</v>
      </c>
      <c r="AU21" t="s">
        <v>167</v>
      </c>
      <c r="AV21" t="s">
        <v>175</v>
      </c>
      <c r="AW21" t="s">
        <v>113</v>
      </c>
      <c r="AX21" t="s">
        <v>167</v>
      </c>
      <c r="AZ21" s="2">
        <v>45531.765451388892</v>
      </c>
      <c r="BA21" t="s">
        <v>134</v>
      </c>
      <c r="BB21" s="3" t="s">
        <v>115</v>
      </c>
      <c r="BC21" t="s">
        <v>98</v>
      </c>
      <c r="BD21" t="s">
        <v>101</v>
      </c>
      <c r="BE21" s="1">
        <v>45631</v>
      </c>
      <c r="BF21" s="1">
        <v>30547</v>
      </c>
      <c r="BG21" s="1">
        <v>29221</v>
      </c>
      <c r="BI21">
        <v>99167</v>
      </c>
      <c r="BJ21" t="s">
        <v>116</v>
      </c>
      <c r="BK21" t="s">
        <v>117</v>
      </c>
      <c r="BL21" s="1">
        <v>45631</v>
      </c>
      <c r="BN21" t="s">
        <v>176</v>
      </c>
      <c r="BO21">
        <v>10</v>
      </c>
      <c r="BP21">
        <v>16</v>
      </c>
      <c r="BQ21">
        <v>1994</v>
      </c>
      <c r="BR21">
        <v>1995</v>
      </c>
      <c r="BS21">
        <v>3964</v>
      </c>
      <c r="BT21">
        <v>1</v>
      </c>
      <c r="BU21">
        <v>1</v>
      </c>
      <c r="BX21">
        <v>1</v>
      </c>
      <c r="BY21">
        <v>1</v>
      </c>
      <c r="BZ21" t="s">
        <v>119</v>
      </c>
      <c r="CA21">
        <v>208</v>
      </c>
      <c r="CB21">
        <v>0</v>
      </c>
      <c r="CC21">
        <v>1</v>
      </c>
      <c r="CD21">
        <v>0</v>
      </c>
      <c r="CE21">
        <v>26</v>
      </c>
      <c r="CF21">
        <v>95005</v>
      </c>
      <c r="CH21">
        <v>1</v>
      </c>
      <c r="CI21">
        <v>1</v>
      </c>
      <c r="CJ21">
        <v>0</v>
      </c>
      <c r="CK21">
        <v>6</v>
      </c>
      <c r="CL21">
        <v>3964</v>
      </c>
      <c r="CM21">
        <v>3964</v>
      </c>
      <c r="CN21">
        <v>10</v>
      </c>
      <c r="CO21">
        <v>0</v>
      </c>
      <c r="CP21">
        <v>10.860273973</v>
      </c>
      <c r="CQ21">
        <v>10.860273973</v>
      </c>
    </row>
    <row r="22" spans="1:95" ht="30" x14ac:dyDescent="0.25">
      <c r="A22" t="s">
        <v>167</v>
      </c>
      <c r="B22" t="s">
        <v>167</v>
      </c>
      <c r="C22" t="s">
        <v>135</v>
      </c>
      <c r="D22" t="s">
        <v>98</v>
      </c>
      <c r="E22" t="s">
        <v>150</v>
      </c>
      <c r="F22" t="s">
        <v>167</v>
      </c>
      <c r="G22" t="b">
        <v>1</v>
      </c>
      <c r="H22" t="s">
        <v>98</v>
      </c>
      <c r="J22" t="b">
        <v>0</v>
      </c>
      <c r="K22" t="s">
        <v>29</v>
      </c>
      <c r="M22">
        <v>1994</v>
      </c>
      <c r="N22" t="s">
        <v>101</v>
      </c>
      <c r="O22" t="s">
        <v>135</v>
      </c>
      <c r="P22" t="s">
        <v>206</v>
      </c>
      <c r="Q22" t="s">
        <v>207</v>
      </c>
      <c r="R22">
        <v>3835</v>
      </c>
      <c r="S22" s="1">
        <v>34625</v>
      </c>
      <c r="T22" s="1">
        <v>34625</v>
      </c>
      <c r="U22" s="2">
        <v>34625</v>
      </c>
      <c r="V22">
        <v>95005</v>
      </c>
      <c r="W22" t="s">
        <v>208</v>
      </c>
      <c r="X22" t="s">
        <v>136</v>
      </c>
      <c r="Y22" t="s">
        <v>171</v>
      </c>
      <c r="Z22" s="2">
        <v>38589</v>
      </c>
      <c r="AA22" s="3" t="s">
        <v>106</v>
      </c>
      <c r="AB22" t="s">
        <v>107</v>
      </c>
      <c r="AC22" t="s">
        <v>108</v>
      </c>
      <c r="AD22">
        <v>1041</v>
      </c>
      <c r="AE22" t="s">
        <v>209</v>
      </c>
      <c r="AG22">
        <v>157</v>
      </c>
      <c r="AH22">
        <v>48</v>
      </c>
      <c r="AJ22">
        <v>1995</v>
      </c>
      <c r="AK22">
        <v>1995</v>
      </c>
      <c r="AL22" t="s">
        <v>218</v>
      </c>
      <c r="AM22" t="s">
        <v>219</v>
      </c>
      <c r="AN22" s="2">
        <v>34621</v>
      </c>
      <c r="AO22" t="s">
        <v>167</v>
      </c>
      <c r="AP22" s="2">
        <v>34646</v>
      </c>
      <c r="AR22">
        <v>0</v>
      </c>
      <c r="AS22">
        <v>25</v>
      </c>
      <c r="AU22" t="s">
        <v>167</v>
      </c>
      <c r="AV22" t="s">
        <v>175</v>
      </c>
      <c r="AW22" t="s">
        <v>113</v>
      </c>
      <c r="AX22" t="s">
        <v>167</v>
      </c>
      <c r="AZ22" s="2">
        <v>45531.765451388892</v>
      </c>
      <c r="BA22" t="s">
        <v>139</v>
      </c>
      <c r="BB22" s="3" t="s">
        <v>115</v>
      </c>
      <c r="BC22" t="s">
        <v>98</v>
      </c>
      <c r="BD22" t="s">
        <v>101</v>
      </c>
      <c r="BE22" s="1">
        <v>45631</v>
      </c>
      <c r="BF22" s="1">
        <v>30547</v>
      </c>
      <c r="BG22" s="1">
        <v>29221</v>
      </c>
      <c r="BI22">
        <v>99157</v>
      </c>
      <c r="BJ22" t="s">
        <v>116</v>
      </c>
      <c r="BK22" t="s">
        <v>117</v>
      </c>
      <c r="BL22" s="1">
        <v>45631</v>
      </c>
      <c r="BN22" t="s">
        <v>176</v>
      </c>
      <c r="BO22">
        <v>10</v>
      </c>
      <c r="BP22">
        <v>13</v>
      </c>
      <c r="BQ22">
        <v>1994</v>
      </c>
      <c r="BR22">
        <v>1995</v>
      </c>
      <c r="BS22">
        <v>3964</v>
      </c>
      <c r="BT22">
        <v>1</v>
      </c>
      <c r="BU22">
        <v>1</v>
      </c>
      <c r="BX22">
        <v>1</v>
      </c>
      <c r="BY22">
        <v>1</v>
      </c>
      <c r="BZ22" t="s">
        <v>119</v>
      </c>
      <c r="CA22">
        <v>208</v>
      </c>
      <c r="CB22">
        <v>0</v>
      </c>
      <c r="CC22">
        <v>1</v>
      </c>
      <c r="CD22">
        <v>0</v>
      </c>
      <c r="CE22">
        <v>26</v>
      </c>
      <c r="CF22">
        <v>95005</v>
      </c>
      <c r="CH22">
        <v>1</v>
      </c>
      <c r="CI22">
        <v>1</v>
      </c>
      <c r="CJ22">
        <v>0</v>
      </c>
      <c r="CK22">
        <v>6</v>
      </c>
      <c r="CL22">
        <v>3964</v>
      </c>
      <c r="CM22">
        <v>3964</v>
      </c>
      <c r="CN22">
        <v>10</v>
      </c>
      <c r="CO22">
        <v>0</v>
      </c>
      <c r="CP22">
        <v>10.860273973</v>
      </c>
      <c r="CQ22">
        <v>10.860273973</v>
      </c>
    </row>
    <row r="23" spans="1:95" ht="30" x14ac:dyDescent="0.25">
      <c r="A23" t="s">
        <v>167</v>
      </c>
      <c r="B23" t="s">
        <v>167</v>
      </c>
      <c r="C23" t="s">
        <v>140</v>
      </c>
      <c r="D23" t="s">
        <v>98</v>
      </c>
      <c r="E23" t="s">
        <v>150</v>
      </c>
      <c r="F23" t="s">
        <v>167</v>
      </c>
      <c r="G23" t="b">
        <v>1</v>
      </c>
      <c r="H23" t="s">
        <v>98</v>
      </c>
      <c r="J23" t="b">
        <v>0</v>
      </c>
      <c r="K23" t="s">
        <v>29</v>
      </c>
      <c r="M23">
        <v>1994</v>
      </c>
      <c r="N23" t="s">
        <v>101</v>
      </c>
      <c r="O23" t="s">
        <v>140</v>
      </c>
      <c r="P23" t="s">
        <v>206</v>
      </c>
      <c r="Q23" t="s">
        <v>207</v>
      </c>
      <c r="R23">
        <v>3835</v>
      </c>
      <c r="S23" s="1">
        <v>34625</v>
      </c>
      <c r="T23" s="1">
        <v>34625</v>
      </c>
      <c r="U23" s="2">
        <v>34625</v>
      </c>
      <c r="V23">
        <v>95005</v>
      </c>
      <c r="W23" t="s">
        <v>208</v>
      </c>
      <c r="X23" t="s">
        <v>141</v>
      </c>
      <c r="Y23" t="s">
        <v>171</v>
      </c>
      <c r="Z23" s="2">
        <v>38589</v>
      </c>
      <c r="AA23" s="3" t="s">
        <v>106</v>
      </c>
      <c r="AB23" t="s">
        <v>107</v>
      </c>
      <c r="AC23" t="s">
        <v>108</v>
      </c>
      <c r="AD23">
        <v>1041</v>
      </c>
      <c r="AE23" t="s">
        <v>209</v>
      </c>
      <c r="AG23">
        <v>89</v>
      </c>
      <c r="AH23">
        <v>48</v>
      </c>
      <c r="AJ23">
        <v>1995</v>
      </c>
      <c r="AK23">
        <v>1995</v>
      </c>
      <c r="AL23" t="s">
        <v>220</v>
      </c>
      <c r="AM23" t="s">
        <v>221</v>
      </c>
      <c r="AN23" s="2">
        <v>34621</v>
      </c>
      <c r="AO23" t="s">
        <v>167</v>
      </c>
      <c r="AP23" s="2">
        <v>34646</v>
      </c>
      <c r="AR23">
        <v>0</v>
      </c>
      <c r="AS23">
        <v>25</v>
      </c>
      <c r="AU23" t="s">
        <v>167</v>
      </c>
      <c r="AV23" t="s">
        <v>175</v>
      </c>
      <c r="AW23" t="s">
        <v>113</v>
      </c>
      <c r="AX23" t="s">
        <v>167</v>
      </c>
      <c r="AZ23" s="2">
        <v>45531.765451388892</v>
      </c>
      <c r="BA23" t="s">
        <v>144</v>
      </c>
      <c r="BB23" s="3" t="s">
        <v>115</v>
      </c>
      <c r="BC23" t="s">
        <v>98</v>
      </c>
      <c r="BD23" t="s">
        <v>101</v>
      </c>
      <c r="BE23" s="1">
        <v>45631</v>
      </c>
      <c r="BF23" s="1">
        <v>34222</v>
      </c>
      <c r="BG23" s="1">
        <v>29221</v>
      </c>
      <c r="BI23">
        <v>99089</v>
      </c>
      <c r="BJ23" t="s">
        <v>116</v>
      </c>
      <c r="BK23" t="s">
        <v>117</v>
      </c>
      <c r="BL23" s="1">
        <v>45631</v>
      </c>
      <c r="BN23" t="s">
        <v>176</v>
      </c>
      <c r="BO23">
        <v>10</v>
      </c>
      <c r="BP23">
        <v>7</v>
      </c>
      <c r="BQ23">
        <v>1994</v>
      </c>
      <c r="BR23">
        <v>1995</v>
      </c>
      <c r="BS23">
        <v>3964</v>
      </c>
      <c r="BT23">
        <v>1</v>
      </c>
      <c r="BU23">
        <v>1</v>
      </c>
      <c r="BX23">
        <v>1</v>
      </c>
      <c r="BY23">
        <v>1</v>
      </c>
      <c r="BZ23" t="s">
        <v>119</v>
      </c>
      <c r="CA23">
        <v>208</v>
      </c>
      <c r="CB23">
        <v>0</v>
      </c>
      <c r="CC23">
        <v>1</v>
      </c>
      <c r="CD23">
        <v>0</v>
      </c>
      <c r="CE23">
        <v>26</v>
      </c>
      <c r="CF23">
        <v>95005</v>
      </c>
      <c r="CH23">
        <v>1</v>
      </c>
      <c r="CI23">
        <v>1</v>
      </c>
      <c r="CJ23">
        <v>0</v>
      </c>
      <c r="CK23">
        <v>6</v>
      </c>
      <c r="CL23">
        <v>3964</v>
      </c>
      <c r="CM23">
        <v>3964</v>
      </c>
      <c r="CN23">
        <v>10</v>
      </c>
      <c r="CO23">
        <v>0</v>
      </c>
      <c r="CP23">
        <v>10.860273973</v>
      </c>
      <c r="CQ23">
        <v>10.860273973</v>
      </c>
    </row>
    <row r="24" spans="1:95" ht="30" x14ac:dyDescent="0.25">
      <c r="A24" t="s">
        <v>167</v>
      </c>
      <c r="B24" t="s">
        <v>167</v>
      </c>
      <c r="C24" t="s">
        <v>145</v>
      </c>
      <c r="D24" t="s">
        <v>98</v>
      </c>
      <c r="E24" t="s">
        <v>150</v>
      </c>
      <c r="F24" t="s">
        <v>167</v>
      </c>
      <c r="G24" t="b">
        <v>1</v>
      </c>
      <c r="H24" t="s">
        <v>98</v>
      </c>
      <c r="J24" t="b">
        <v>0</v>
      </c>
      <c r="K24" t="s">
        <v>29</v>
      </c>
      <c r="M24">
        <v>1994</v>
      </c>
      <c r="N24" t="s">
        <v>101</v>
      </c>
      <c r="O24" t="s">
        <v>145</v>
      </c>
      <c r="P24" t="s">
        <v>206</v>
      </c>
      <c r="Q24" t="s">
        <v>207</v>
      </c>
      <c r="R24">
        <v>3835</v>
      </c>
      <c r="S24" s="1">
        <v>34625</v>
      </c>
      <c r="T24" s="1">
        <v>34625</v>
      </c>
      <c r="U24" s="2">
        <v>34625</v>
      </c>
      <c r="V24">
        <v>95005</v>
      </c>
      <c r="W24" t="s">
        <v>208</v>
      </c>
      <c r="X24" t="s">
        <v>146</v>
      </c>
      <c r="Y24" t="s">
        <v>171</v>
      </c>
      <c r="Z24" s="2">
        <v>38589</v>
      </c>
      <c r="AA24" s="3" t="s">
        <v>106</v>
      </c>
      <c r="AB24" t="s">
        <v>107</v>
      </c>
      <c r="AC24" t="s">
        <v>108</v>
      </c>
      <c r="AD24">
        <v>1041</v>
      </c>
      <c r="AE24" t="s">
        <v>209</v>
      </c>
      <c r="AG24">
        <v>39</v>
      </c>
      <c r="AH24">
        <v>48</v>
      </c>
      <c r="AJ24">
        <v>1995</v>
      </c>
      <c r="AK24">
        <v>1995</v>
      </c>
      <c r="AL24" t="s">
        <v>222</v>
      </c>
      <c r="AM24" t="s">
        <v>223</v>
      </c>
      <c r="AN24" s="2">
        <v>34621</v>
      </c>
      <c r="AO24" t="s">
        <v>167</v>
      </c>
      <c r="AP24" s="2">
        <v>34646</v>
      </c>
      <c r="AR24">
        <v>0</v>
      </c>
      <c r="AS24">
        <v>25</v>
      </c>
      <c r="AU24" t="s">
        <v>167</v>
      </c>
      <c r="AV24" t="s">
        <v>175</v>
      </c>
      <c r="AW24" t="s">
        <v>113</v>
      </c>
      <c r="AX24" t="s">
        <v>167</v>
      </c>
      <c r="AZ24" s="2">
        <v>45531.765451388892</v>
      </c>
      <c r="BA24" t="s">
        <v>149</v>
      </c>
      <c r="BB24" s="3" t="s">
        <v>115</v>
      </c>
      <c r="BC24" t="s">
        <v>98</v>
      </c>
      <c r="BD24" t="s">
        <v>101</v>
      </c>
      <c r="BE24" s="1">
        <v>45631</v>
      </c>
      <c r="BF24" s="1">
        <v>30547</v>
      </c>
      <c r="BG24" s="1">
        <v>29221</v>
      </c>
      <c r="BI24">
        <v>99039</v>
      </c>
      <c r="BJ24" t="s">
        <v>116</v>
      </c>
      <c r="BK24" t="s">
        <v>117</v>
      </c>
      <c r="BL24" s="1">
        <v>45631</v>
      </c>
      <c r="BN24" t="s">
        <v>176</v>
      </c>
      <c r="BO24">
        <v>10</v>
      </c>
      <c r="BP24">
        <v>15</v>
      </c>
      <c r="BQ24">
        <v>1994</v>
      </c>
      <c r="BR24">
        <v>1995</v>
      </c>
      <c r="BS24">
        <v>3964</v>
      </c>
      <c r="BT24">
        <v>1</v>
      </c>
      <c r="BU24">
        <v>1</v>
      </c>
      <c r="BX24">
        <v>1</v>
      </c>
      <c r="BY24">
        <v>1</v>
      </c>
      <c r="BZ24" t="s">
        <v>119</v>
      </c>
      <c r="CA24">
        <v>208</v>
      </c>
      <c r="CB24">
        <v>0</v>
      </c>
      <c r="CC24">
        <v>1</v>
      </c>
      <c r="CD24">
        <v>0</v>
      </c>
      <c r="CE24">
        <v>26</v>
      </c>
      <c r="CF24">
        <v>95005</v>
      </c>
      <c r="CH24">
        <v>1</v>
      </c>
      <c r="CI24">
        <v>1</v>
      </c>
      <c r="CJ24">
        <v>0</v>
      </c>
      <c r="CK24">
        <v>6</v>
      </c>
      <c r="CL24">
        <v>3964</v>
      </c>
      <c r="CM24">
        <v>3964</v>
      </c>
      <c r="CN24">
        <v>10</v>
      </c>
      <c r="CO24">
        <v>0</v>
      </c>
      <c r="CP24">
        <v>10.860273973</v>
      </c>
      <c r="CQ24">
        <v>10.860273973</v>
      </c>
    </row>
    <row r="25" spans="1:95" ht="30" x14ac:dyDescent="0.25">
      <c r="A25" t="s">
        <v>573</v>
      </c>
      <c r="B25" t="s">
        <v>573</v>
      </c>
      <c r="C25" t="s">
        <v>97</v>
      </c>
      <c r="D25" t="s">
        <v>98</v>
      </c>
      <c r="E25" t="s">
        <v>150</v>
      </c>
      <c r="F25" t="s">
        <v>573</v>
      </c>
      <c r="G25" t="b">
        <v>1</v>
      </c>
      <c r="H25" t="s">
        <v>98</v>
      </c>
      <c r="J25" t="b">
        <v>0</v>
      </c>
      <c r="K25" t="s">
        <v>29</v>
      </c>
      <c r="M25">
        <v>1998</v>
      </c>
      <c r="N25" t="s">
        <v>101</v>
      </c>
      <c r="O25" t="s">
        <v>97</v>
      </c>
      <c r="P25" t="s">
        <v>373</v>
      </c>
      <c r="Q25" t="s">
        <v>374</v>
      </c>
      <c r="R25">
        <v>2655</v>
      </c>
      <c r="S25" s="1">
        <v>36033</v>
      </c>
      <c r="T25" s="1">
        <v>36033</v>
      </c>
      <c r="U25" s="2">
        <v>36033</v>
      </c>
      <c r="V25">
        <v>98062</v>
      </c>
      <c r="W25" t="s">
        <v>601</v>
      </c>
      <c r="X25" t="s">
        <v>105</v>
      </c>
      <c r="Y25" t="s">
        <v>403</v>
      </c>
      <c r="Z25" s="2">
        <v>38800</v>
      </c>
      <c r="AA25" s="3" t="s">
        <v>106</v>
      </c>
      <c r="AB25" t="s">
        <v>107</v>
      </c>
      <c r="AC25" t="s">
        <v>108</v>
      </c>
      <c r="AD25">
        <v>1239</v>
      </c>
      <c r="AE25" t="s">
        <v>602</v>
      </c>
      <c r="AG25">
        <v>473</v>
      </c>
      <c r="AH25">
        <v>48</v>
      </c>
      <c r="AJ25">
        <v>1998</v>
      </c>
      <c r="AK25">
        <v>1998</v>
      </c>
      <c r="AL25" t="s">
        <v>603</v>
      </c>
      <c r="AM25" t="s">
        <v>604</v>
      </c>
      <c r="AN25" s="2">
        <v>36029</v>
      </c>
      <c r="AO25" t="s">
        <v>573</v>
      </c>
      <c r="AP25" s="2">
        <v>36038</v>
      </c>
      <c r="AR25">
        <v>0</v>
      </c>
      <c r="AS25">
        <v>10</v>
      </c>
      <c r="AU25" t="s">
        <v>573</v>
      </c>
      <c r="AV25" t="s">
        <v>579</v>
      </c>
      <c r="AW25" t="s">
        <v>113</v>
      </c>
      <c r="AX25" t="s">
        <v>573</v>
      </c>
      <c r="AY25" s="2">
        <v>36092</v>
      </c>
      <c r="AZ25" s="2">
        <v>45531.765451388892</v>
      </c>
      <c r="BA25" t="s">
        <v>114</v>
      </c>
      <c r="BB25" s="3" t="s">
        <v>115</v>
      </c>
      <c r="BC25" t="s">
        <v>98</v>
      </c>
      <c r="BD25" t="s">
        <v>101</v>
      </c>
      <c r="BE25" s="1">
        <v>45631</v>
      </c>
      <c r="BF25" s="1">
        <v>32647</v>
      </c>
      <c r="BG25" s="1">
        <v>29221</v>
      </c>
      <c r="BI25">
        <v>99473</v>
      </c>
      <c r="BJ25" t="s">
        <v>116</v>
      </c>
      <c r="BK25" t="s">
        <v>117</v>
      </c>
      <c r="BL25" s="1">
        <v>45631</v>
      </c>
      <c r="BN25" t="s">
        <v>580</v>
      </c>
      <c r="BO25">
        <v>7</v>
      </c>
      <c r="BP25">
        <v>10</v>
      </c>
      <c r="BQ25">
        <v>1998</v>
      </c>
      <c r="BR25">
        <v>1998</v>
      </c>
      <c r="BS25">
        <v>2767</v>
      </c>
      <c r="BT25">
        <v>1</v>
      </c>
      <c r="BU25">
        <v>3</v>
      </c>
      <c r="BX25">
        <v>1</v>
      </c>
      <c r="BY25">
        <v>1</v>
      </c>
      <c r="BZ25" t="s">
        <v>119</v>
      </c>
      <c r="CA25">
        <v>208</v>
      </c>
      <c r="CB25">
        <v>1</v>
      </c>
      <c r="CC25">
        <v>0</v>
      </c>
      <c r="CD25">
        <v>0</v>
      </c>
      <c r="CE25">
        <v>10</v>
      </c>
      <c r="CF25">
        <v>8082400005</v>
      </c>
      <c r="CH25">
        <v>1</v>
      </c>
      <c r="CI25">
        <v>1</v>
      </c>
      <c r="CJ25">
        <v>0</v>
      </c>
      <c r="CK25">
        <v>6</v>
      </c>
      <c r="CL25">
        <v>2767</v>
      </c>
      <c r="CM25">
        <v>2767</v>
      </c>
      <c r="CN25">
        <v>8</v>
      </c>
      <c r="CO25">
        <v>0</v>
      </c>
      <c r="CP25">
        <v>7.5808219179999998</v>
      </c>
      <c r="CQ25">
        <v>7.5808219179999998</v>
      </c>
    </row>
    <row r="26" spans="1:95" ht="30" x14ac:dyDescent="0.25">
      <c r="A26" t="s">
        <v>573</v>
      </c>
      <c r="B26" t="s">
        <v>573</v>
      </c>
      <c r="C26" t="s">
        <v>120</v>
      </c>
      <c r="D26" t="s">
        <v>98</v>
      </c>
      <c r="E26" t="s">
        <v>150</v>
      </c>
      <c r="F26" t="s">
        <v>573</v>
      </c>
      <c r="G26" t="b">
        <v>1</v>
      </c>
      <c r="H26" t="s">
        <v>98</v>
      </c>
      <c r="J26" t="b">
        <v>0</v>
      </c>
      <c r="K26" t="s">
        <v>29</v>
      </c>
      <c r="M26">
        <v>1998</v>
      </c>
      <c r="N26" t="s">
        <v>101</v>
      </c>
      <c r="O26" t="s">
        <v>120</v>
      </c>
      <c r="P26" t="s">
        <v>373</v>
      </c>
      <c r="Q26" t="s">
        <v>374</v>
      </c>
      <c r="R26">
        <v>2655</v>
      </c>
      <c r="S26" s="1">
        <v>36033</v>
      </c>
      <c r="T26" s="1">
        <v>36033</v>
      </c>
      <c r="U26" s="2">
        <v>36033</v>
      </c>
      <c r="V26">
        <v>98062</v>
      </c>
      <c r="W26" t="s">
        <v>601</v>
      </c>
      <c r="X26" t="s">
        <v>121</v>
      </c>
      <c r="Y26" t="s">
        <v>403</v>
      </c>
      <c r="Z26" s="2">
        <v>38800</v>
      </c>
      <c r="AA26" s="3" t="s">
        <v>106</v>
      </c>
      <c r="AB26" t="s">
        <v>107</v>
      </c>
      <c r="AC26" t="s">
        <v>108</v>
      </c>
      <c r="AD26">
        <v>1239</v>
      </c>
      <c r="AE26" t="s">
        <v>602</v>
      </c>
      <c r="AG26">
        <v>339</v>
      </c>
      <c r="AH26">
        <v>48</v>
      </c>
      <c r="AJ26">
        <v>1998</v>
      </c>
      <c r="AK26">
        <v>1998</v>
      </c>
      <c r="AL26" t="s">
        <v>605</v>
      </c>
      <c r="AM26" t="s">
        <v>606</v>
      </c>
      <c r="AN26" s="2">
        <v>36029</v>
      </c>
      <c r="AO26" t="s">
        <v>573</v>
      </c>
      <c r="AP26" s="2">
        <v>36038</v>
      </c>
      <c r="AR26">
        <v>0</v>
      </c>
      <c r="AS26">
        <v>10</v>
      </c>
      <c r="AU26" t="s">
        <v>573</v>
      </c>
      <c r="AV26" t="s">
        <v>579</v>
      </c>
      <c r="AW26" t="s">
        <v>113</v>
      </c>
      <c r="AX26" t="s">
        <v>573</v>
      </c>
      <c r="AY26" s="2">
        <v>36092</v>
      </c>
      <c r="AZ26" s="2">
        <v>45531.765451388892</v>
      </c>
      <c r="BA26" t="s">
        <v>124</v>
      </c>
      <c r="BB26" s="3" t="s">
        <v>115</v>
      </c>
      <c r="BC26" t="s">
        <v>98</v>
      </c>
      <c r="BD26" t="s">
        <v>101</v>
      </c>
      <c r="BE26" s="1">
        <v>45631</v>
      </c>
      <c r="BF26" s="1">
        <v>30547</v>
      </c>
      <c r="BG26" s="1">
        <v>29221</v>
      </c>
      <c r="BI26">
        <v>99339</v>
      </c>
      <c r="BJ26" t="s">
        <v>116</v>
      </c>
      <c r="BK26" t="s">
        <v>117</v>
      </c>
      <c r="BL26" s="1">
        <v>45631</v>
      </c>
      <c r="BN26" t="s">
        <v>580</v>
      </c>
      <c r="BO26">
        <v>7</v>
      </c>
      <c r="BP26">
        <v>11</v>
      </c>
      <c r="BQ26">
        <v>1998</v>
      </c>
      <c r="BR26">
        <v>1998</v>
      </c>
      <c r="BS26">
        <v>2767</v>
      </c>
      <c r="BT26">
        <v>1</v>
      </c>
      <c r="BU26">
        <v>3</v>
      </c>
      <c r="BX26">
        <v>1</v>
      </c>
      <c r="BY26">
        <v>1</v>
      </c>
      <c r="BZ26" t="s">
        <v>119</v>
      </c>
      <c r="CA26">
        <v>208</v>
      </c>
      <c r="CB26">
        <v>1</v>
      </c>
      <c r="CC26">
        <v>0</v>
      </c>
      <c r="CD26">
        <v>0</v>
      </c>
      <c r="CE26">
        <v>10</v>
      </c>
      <c r="CF26">
        <v>8082400005</v>
      </c>
      <c r="CH26">
        <v>1</v>
      </c>
      <c r="CI26">
        <v>1</v>
      </c>
      <c r="CJ26">
        <v>0</v>
      </c>
      <c r="CK26">
        <v>6</v>
      </c>
      <c r="CL26">
        <v>2767</v>
      </c>
      <c r="CM26">
        <v>2767</v>
      </c>
      <c r="CN26">
        <v>8</v>
      </c>
      <c r="CO26">
        <v>0</v>
      </c>
      <c r="CP26">
        <v>7.5808219179999998</v>
      </c>
      <c r="CQ26">
        <v>7.5808219179999998</v>
      </c>
    </row>
    <row r="27" spans="1:95" ht="30" x14ac:dyDescent="0.25">
      <c r="A27" t="s">
        <v>573</v>
      </c>
      <c r="B27" t="s">
        <v>573</v>
      </c>
      <c r="C27" t="s">
        <v>125</v>
      </c>
      <c r="D27" t="s">
        <v>98</v>
      </c>
      <c r="E27" t="s">
        <v>150</v>
      </c>
      <c r="F27" t="s">
        <v>573</v>
      </c>
      <c r="G27" t="b">
        <v>1</v>
      </c>
      <c r="H27" t="s">
        <v>98</v>
      </c>
      <c r="J27" t="b">
        <v>0</v>
      </c>
      <c r="K27" t="s">
        <v>29</v>
      </c>
      <c r="M27">
        <v>1998</v>
      </c>
      <c r="N27" t="s">
        <v>101</v>
      </c>
      <c r="O27" t="s">
        <v>125</v>
      </c>
      <c r="P27" t="s">
        <v>373</v>
      </c>
      <c r="Q27" t="s">
        <v>374</v>
      </c>
      <c r="R27">
        <v>2655</v>
      </c>
      <c r="S27" s="1">
        <v>36033</v>
      </c>
      <c r="T27" s="1">
        <v>36033</v>
      </c>
      <c r="U27" s="2">
        <v>36033</v>
      </c>
      <c r="V27">
        <v>98062</v>
      </c>
      <c r="W27" t="s">
        <v>601</v>
      </c>
      <c r="X27" t="s">
        <v>126</v>
      </c>
      <c r="Y27" t="s">
        <v>403</v>
      </c>
      <c r="Z27" s="2">
        <v>38800</v>
      </c>
      <c r="AA27" s="3" t="s">
        <v>106</v>
      </c>
      <c r="AB27" t="s">
        <v>107</v>
      </c>
      <c r="AC27" t="s">
        <v>108</v>
      </c>
      <c r="AD27">
        <v>1239</v>
      </c>
      <c r="AE27" t="s">
        <v>602</v>
      </c>
      <c r="AG27">
        <v>201</v>
      </c>
      <c r="AH27">
        <v>48</v>
      </c>
      <c r="AJ27">
        <v>1998</v>
      </c>
      <c r="AK27">
        <v>1998</v>
      </c>
      <c r="AL27" t="s">
        <v>607</v>
      </c>
      <c r="AM27" t="s">
        <v>608</v>
      </c>
      <c r="AN27" s="2">
        <v>36029</v>
      </c>
      <c r="AO27" t="s">
        <v>573</v>
      </c>
      <c r="AP27" s="2">
        <v>36038</v>
      </c>
      <c r="AR27">
        <v>0</v>
      </c>
      <c r="AS27">
        <v>10</v>
      </c>
      <c r="AU27" t="s">
        <v>573</v>
      </c>
      <c r="AV27" t="s">
        <v>579</v>
      </c>
      <c r="AW27" t="s">
        <v>113</v>
      </c>
      <c r="AX27" t="s">
        <v>573</v>
      </c>
      <c r="AY27" s="2">
        <v>36092</v>
      </c>
      <c r="AZ27" s="2">
        <v>45531.765451388892</v>
      </c>
      <c r="BA27" t="s">
        <v>129</v>
      </c>
      <c r="BB27" s="3" t="s">
        <v>115</v>
      </c>
      <c r="BC27" t="s">
        <v>98</v>
      </c>
      <c r="BD27" t="s">
        <v>101</v>
      </c>
      <c r="BE27" s="1">
        <v>45631</v>
      </c>
      <c r="BF27" s="1">
        <v>30547</v>
      </c>
      <c r="BG27" s="1">
        <v>29221</v>
      </c>
      <c r="BI27">
        <v>99201</v>
      </c>
      <c r="BJ27" t="s">
        <v>116</v>
      </c>
      <c r="BK27" t="s">
        <v>117</v>
      </c>
      <c r="BL27" s="1">
        <v>45631</v>
      </c>
      <c r="BN27" t="s">
        <v>580</v>
      </c>
      <c r="BO27">
        <v>7</v>
      </c>
      <c r="BP27">
        <v>13</v>
      </c>
      <c r="BQ27">
        <v>1998</v>
      </c>
      <c r="BR27">
        <v>1998</v>
      </c>
      <c r="BS27">
        <v>2767</v>
      </c>
      <c r="BT27">
        <v>1</v>
      </c>
      <c r="BU27">
        <v>3</v>
      </c>
      <c r="BX27">
        <v>1</v>
      </c>
      <c r="BY27">
        <v>1</v>
      </c>
      <c r="BZ27" t="s">
        <v>119</v>
      </c>
      <c r="CA27">
        <v>208</v>
      </c>
      <c r="CB27">
        <v>1</v>
      </c>
      <c r="CC27">
        <v>0</v>
      </c>
      <c r="CD27">
        <v>0</v>
      </c>
      <c r="CE27">
        <v>10</v>
      </c>
      <c r="CF27">
        <v>8082400005</v>
      </c>
      <c r="CH27">
        <v>1</v>
      </c>
      <c r="CI27">
        <v>1</v>
      </c>
      <c r="CJ27">
        <v>0</v>
      </c>
      <c r="CK27">
        <v>6</v>
      </c>
      <c r="CL27">
        <v>2767</v>
      </c>
      <c r="CM27">
        <v>2767</v>
      </c>
      <c r="CN27">
        <v>8</v>
      </c>
      <c r="CO27">
        <v>0</v>
      </c>
      <c r="CP27">
        <v>7.5808219179999998</v>
      </c>
      <c r="CQ27">
        <v>7.5808219179999998</v>
      </c>
    </row>
    <row r="28" spans="1:95" ht="30" x14ac:dyDescent="0.25">
      <c r="A28" t="s">
        <v>573</v>
      </c>
      <c r="B28" t="s">
        <v>573</v>
      </c>
      <c r="C28" t="s">
        <v>130</v>
      </c>
      <c r="D28" t="s">
        <v>98</v>
      </c>
      <c r="E28" t="s">
        <v>150</v>
      </c>
      <c r="F28" t="s">
        <v>573</v>
      </c>
      <c r="G28" t="b">
        <v>1</v>
      </c>
      <c r="H28" t="s">
        <v>98</v>
      </c>
      <c r="J28" t="b">
        <v>0</v>
      </c>
      <c r="K28" t="s">
        <v>29</v>
      </c>
      <c r="M28">
        <v>1998</v>
      </c>
      <c r="N28" t="s">
        <v>101</v>
      </c>
      <c r="O28" t="s">
        <v>130</v>
      </c>
      <c r="P28" t="s">
        <v>373</v>
      </c>
      <c r="Q28" t="s">
        <v>374</v>
      </c>
      <c r="R28">
        <v>2655</v>
      </c>
      <c r="S28" s="1">
        <v>36033</v>
      </c>
      <c r="T28" s="1">
        <v>36033</v>
      </c>
      <c r="U28" s="2">
        <v>36033</v>
      </c>
      <c r="V28">
        <v>98062</v>
      </c>
      <c r="W28" t="s">
        <v>601</v>
      </c>
      <c r="X28" t="s">
        <v>131</v>
      </c>
      <c r="Y28" t="s">
        <v>403</v>
      </c>
      <c r="Z28" s="2">
        <v>38800</v>
      </c>
      <c r="AA28" s="3" t="s">
        <v>106</v>
      </c>
      <c r="AB28" t="s">
        <v>107</v>
      </c>
      <c r="AC28" t="s">
        <v>108</v>
      </c>
      <c r="AD28">
        <v>1239</v>
      </c>
      <c r="AE28" t="s">
        <v>602</v>
      </c>
      <c r="AG28">
        <v>167</v>
      </c>
      <c r="AH28">
        <v>48</v>
      </c>
      <c r="AJ28">
        <v>1998</v>
      </c>
      <c r="AK28">
        <v>1998</v>
      </c>
      <c r="AL28" t="s">
        <v>609</v>
      </c>
      <c r="AM28" t="s">
        <v>610</v>
      </c>
      <c r="AN28" s="2">
        <v>36029</v>
      </c>
      <c r="AO28" t="s">
        <v>573</v>
      </c>
      <c r="AP28" s="2">
        <v>36038</v>
      </c>
      <c r="AR28">
        <v>0</v>
      </c>
      <c r="AS28">
        <v>10</v>
      </c>
      <c r="AU28" t="s">
        <v>573</v>
      </c>
      <c r="AV28" t="s">
        <v>579</v>
      </c>
      <c r="AW28" t="s">
        <v>113</v>
      </c>
      <c r="AX28" t="s">
        <v>573</v>
      </c>
      <c r="AY28" s="2">
        <v>36092</v>
      </c>
      <c r="AZ28" s="2">
        <v>45531.765451388892</v>
      </c>
      <c r="BA28" t="s">
        <v>134</v>
      </c>
      <c r="BB28" s="3" t="s">
        <v>115</v>
      </c>
      <c r="BC28" t="s">
        <v>98</v>
      </c>
      <c r="BD28" t="s">
        <v>101</v>
      </c>
      <c r="BE28" s="1">
        <v>45631</v>
      </c>
      <c r="BF28" s="1">
        <v>30547</v>
      </c>
      <c r="BG28" s="1">
        <v>29221</v>
      </c>
      <c r="BI28">
        <v>99167</v>
      </c>
      <c r="BJ28" t="s">
        <v>116</v>
      </c>
      <c r="BK28" t="s">
        <v>117</v>
      </c>
      <c r="BL28" s="1">
        <v>45631</v>
      </c>
      <c r="BN28" t="s">
        <v>580</v>
      </c>
      <c r="BO28">
        <v>7</v>
      </c>
      <c r="BP28">
        <v>16</v>
      </c>
      <c r="BQ28">
        <v>1998</v>
      </c>
      <c r="BR28">
        <v>1998</v>
      </c>
      <c r="BS28">
        <v>2767</v>
      </c>
      <c r="BT28">
        <v>1</v>
      </c>
      <c r="BU28">
        <v>3</v>
      </c>
      <c r="BX28">
        <v>1</v>
      </c>
      <c r="BY28">
        <v>1</v>
      </c>
      <c r="BZ28" t="s">
        <v>119</v>
      </c>
      <c r="CA28">
        <v>208</v>
      </c>
      <c r="CB28">
        <v>1</v>
      </c>
      <c r="CC28">
        <v>0</v>
      </c>
      <c r="CD28">
        <v>0</v>
      </c>
      <c r="CE28">
        <v>10</v>
      </c>
      <c r="CF28">
        <v>8082400005</v>
      </c>
      <c r="CH28">
        <v>1</v>
      </c>
      <c r="CI28">
        <v>1</v>
      </c>
      <c r="CJ28">
        <v>0</v>
      </c>
      <c r="CK28">
        <v>6</v>
      </c>
      <c r="CL28">
        <v>2767</v>
      </c>
      <c r="CM28">
        <v>2767</v>
      </c>
      <c r="CN28">
        <v>8</v>
      </c>
      <c r="CO28">
        <v>0</v>
      </c>
      <c r="CP28">
        <v>7.5808219179999998</v>
      </c>
      <c r="CQ28">
        <v>7.5808219179999998</v>
      </c>
    </row>
    <row r="29" spans="1:95" ht="30" x14ac:dyDescent="0.25">
      <c r="A29" t="s">
        <v>573</v>
      </c>
      <c r="B29" t="s">
        <v>573</v>
      </c>
      <c r="C29" t="s">
        <v>135</v>
      </c>
      <c r="D29" t="s">
        <v>98</v>
      </c>
      <c r="E29" t="s">
        <v>150</v>
      </c>
      <c r="F29" t="s">
        <v>573</v>
      </c>
      <c r="G29" t="b">
        <v>1</v>
      </c>
      <c r="H29" t="s">
        <v>98</v>
      </c>
      <c r="J29" t="b">
        <v>0</v>
      </c>
      <c r="K29" t="s">
        <v>29</v>
      </c>
      <c r="M29">
        <v>1998</v>
      </c>
      <c r="N29" t="s">
        <v>101</v>
      </c>
      <c r="O29" t="s">
        <v>135</v>
      </c>
      <c r="P29" t="s">
        <v>373</v>
      </c>
      <c r="Q29" t="s">
        <v>374</v>
      </c>
      <c r="R29">
        <v>2655</v>
      </c>
      <c r="S29" s="1">
        <v>36033</v>
      </c>
      <c r="T29" s="1">
        <v>36033</v>
      </c>
      <c r="U29" s="2">
        <v>36033</v>
      </c>
      <c r="V29">
        <v>98062</v>
      </c>
      <c r="W29" t="s">
        <v>601</v>
      </c>
      <c r="X29" t="s">
        <v>136</v>
      </c>
      <c r="Y29" t="s">
        <v>403</v>
      </c>
      <c r="Z29" s="2">
        <v>38800</v>
      </c>
      <c r="AA29" s="3" t="s">
        <v>106</v>
      </c>
      <c r="AB29" t="s">
        <v>107</v>
      </c>
      <c r="AC29" t="s">
        <v>108</v>
      </c>
      <c r="AD29">
        <v>1239</v>
      </c>
      <c r="AE29" t="s">
        <v>602</v>
      </c>
      <c r="AG29">
        <v>157</v>
      </c>
      <c r="AH29">
        <v>48</v>
      </c>
      <c r="AJ29">
        <v>1998</v>
      </c>
      <c r="AK29">
        <v>1998</v>
      </c>
      <c r="AL29" t="s">
        <v>611</v>
      </c>
      <c r="AM29" t="s">
        <v>612</v>
      </c>
      <c r="AN29" s="2">
        <v>36029</v>
      </c>
      <c r="AO29" t="s">
        <v>573</v>
      </c>
      <c r="AP29" s="2">
        <v>36038</v>
      </c>
      <c r="AR29">
        <v>0</v>
      </c>
      <c r="AS29">
        <v>10</v>
      </c>
      <c r="AU29" t="s">
        <v>573</v>
      </c>
      <c r="AV29" t="s">
        <v>579</v>
      </c>
      <c r="AW29" t="s">
        <v>113</v>
      </c>
      <c r="AX29" t="s">
        <v>573</v>
      </c>
      <c r="AY29" s="2">
        <v>36092</v>
      </c>
      <c r="AZ29" s="2">
        <v>45531.765451388892</v>
      </c>
      <c r="BA29" t="s">
        <v>139</v>
      </c>
      <c r="BB29" s="3" t="s">
        <v>115</v>
      </c>
      <c r="BC29" t="s">
        <v>98</v>
      </c>
      <c r="BD29" t="s">
        <v>101</v>
      </c>
      <c r="BE29" s="1">
        <v>45631</v>
      </c>
      <c r="BF29" s="1">
        <v>30547</v>
      </c>
      <c r="BG29" s="1">
        <v>29221</v>
      </c>
      <c r="BI29">
        <v>99157</v>
      </c>
      <c r="BJ29" t="s">
        <v>116</v>
      </c>
      <c r="BK29" t="s">
        <v>117</v>
      </c>
      <c r="BL29" s="1">
        <v>45631</v>
      </c>
      <c r="BN29" t="s">
        <v>580</v>
      </c>
      <c r="BO29">
        <v>7</v>
      </c>
      <c r="BP29">
        <v>13</v>
      </c>
      <c r="BQ29">
        <v>1998</v>
      </c>
      <c r="BR29">
        <v>1998</v>
      </c>
      <c r="BS29">
        <v>2767</v>
      </c>
      <c r="BT29">
        <v>1</v>
      </c>
      <c r="BU29">
        <v>3</v>
      </c>
      <c r="BX29">
        <v>1</v>
      </c>
      <c r="BY29">
        <v>1</v>
      </c>
      <c r="BZ29" t="s">
        <v>119</v>
      </c>
      <c r="CA29">
        <v>208</v>
      </c>
      <c r="CB29">
        <v>1</v>
      </c>
      <c r="CC29">
        <v>0</v>
      </c>
      <c r="CD29">
        <v>0</v>
      </c>
      <c r="CE29">
        <v>10</v>
      </c>
      <c r="CF29">
        <v>8082400005</v>
      </c>
      <c r="CH29">
        <v>1</v>
      </c>
      <c r="CI29">
        <v>1</v>
      </c>
      <c r="CJ29">
        <v>0</v>
      </c>
      <c r="CK29">
        <v>6</v>
      </c>
      <c r="CL29">
        <v>2767</v>
      </c>
      <c r="CM29">
        <v>2767</v>
      </c>
      <c r="CN29">
        <v>8</v>
      </c>
      <c r="CO29">
        <v>0</v>
      </c>
      <c r="CP29">
        <v>7.5808219179999998</v>
      </c>
      <c r="CQ29">
        <v>7.5808219179999998</v>
      </c>
    </row>
    <row r="30" spans="1:95" ht="30" x14ac:dyDescent="0.25">
      <c r="A30" t="s">
        <v>573</v>
      </c>
      <c r="B30" t="s">
        <v>573</v>
      </c>
      <c r="C30" t="s">
        <v>140</v>
      </c>
      <c r="D30" t="s">
        <v>98</v>
      </c>
      <c r="E30" t="s">
        <v>150</v>
      </c>
      <c r="F30" t="s">
        <v>573</v>
      </c>
      <c r="G30" t="b">
        <v>1</v>
      </c>
      <c r="H30" t="s">
        <v>98</v>
      </c>
      <c r="J30" t="b">
        <v>0</v>
      </c>
      <c r="K30" t="s">
        <v>29</v>
      </c>
      <c r="M30">
        <v>1998</v>
      </c>
      <c r="N30" t="s">
        <v>101</v>
      </c>
      <c r="O30" t="s">
        <v>140</v>
      </c>
      <c r="P30" t="s">
        <v>373</v>
      </c>
      <c r="Q30" t="s">
        <v>374</v>
      </c>
      <c r="R30">
        <v>2655</v>
      </c>
      <c r="S30" s="1">
        <v>36033</v>
      </c>
      <c r="T30" s="1">
        <v>36033</v>
      </c>
      <c r="U30" s="2">
        <v>36033</v>
      </c>
      <c r="V30">
        <v>98062</v>
      </c>
      <c r="W30" t="s">
        <v>601</v>
      </c>
      <c r="X30" t="s">
        <v>141</v>
      </c>
      <c r="Y30" t="s">
        <v>403</v>
      </c>
      <c r="Z30" s="2">
        <v>38800</v>
      </c>
      <c r="AA30" s="3" t="s">
        <v>106</v>
      </c>
      <c r="AB30" t="s">
        <v>107</v>
      </c>
      <c r="AC30" t="s">
        <v>108</v>
      </c>
      <c r="AD30">
        <v>1239</v>
      </c>
      <c r="AE30" t="s">
        <v>602</v>
      </c>
      <c r="AG30">
        <v>89</v>
      </c>
      <c r="AH30">
        <v>48</v>
      </c>
      <c r="AJ30">
        <v>1998</v>
      </c>
      <c r="AK30">
        <v>1998</v>
      </c>
      <c r="AL30" t="s">
        <v>613</v>
      </c>
      <c r="AM30" t="s">
        <v>614</v>
      </c>
      <c r="AN30" s="2">
        <v>36029</v>
      </c>
      <c r="AO30" t="s">
        <v>573</v>
      </c>
      <c r="AP30" s="2">
        <v>36038</v>
      </c>
      <c r="AR30">
        <v>0</v>
      </c>
      <c r="AS30">
        <v>10</v>
      </c>
      <c r="AU30" t="s">
        <v>573</v>
      </c>
      <c r="AV30" t="s">
        <v>579</v>
      </c>
      <c r="AW30" t="s">
        <v>113</v>
      </c>
      <c r="AX30" t="s">
        <v>573</v>
      </c>
      <c r="AY30" s="2">
        <v>36092</v>
      </c>
      <c r="AZ30" s="2">
        <v>45531.765451388892</v>
      </c>
      <c r="BA30" t="s">
        <v>144</v>
      </c>
      <c r="BB30" s="3" t="s">
        <v>115</v>
      </c>
      <c r="BC30" t="s">
        <v>98</v>
      </c>
      <c r="BD30" t="s">
        <v>101</v>
      </c>
      <c r="BE30" s="1">
        <v>45631</v>
      </c>
      <c r="BF30" s="1">
        <v>34222</v>
      </c>
      <c r="BG30" s="1">
        <v>29221</v>
      </c>
      <c r="BI30">
        <v>99089</v>
      </c>
      <c r="BJ30" t="s">
        <v>116</v>
      </c>
      <c r="BK30" t="s">
        <v>117</v>
      </c>
      <c r="BL30" s="1">
        <v>45631</v>
      </c>
      <c r="BN30" t="s">
        <v>580</v>
      </c>
      <c r="BO30">
        <v>7</v>
      </c>
      <c r="BP30">
        <v>7</v>
      </c>
      <c r="BQ30">
        <v>1998</v>
      </c>
      <c r="BR30">
        <v>1998</v>
      </c>
      <c r="BS30">
        <v>2767</v>
      </c>
      <c r="BT30">
        <v>1</v>
      </c>
      <c r="BU30">
        <v>3</v>
      </c>
      <c r="BX30">
        <v>1</v>
      </c>
      <c r="BY30">
        <v>1</v>
      </c>
      <c r="BZ30" t="s">
        <v>119</v>
      </c>
      <c r="CA30">
        <v>208</v>
      </c>
      <c r="CB30">
        <v>1</v>
      </c>
      <c r="CC30">
        <v>0</v>
      </c>
      <c r="CD30">
        <v>0</v>
      </c>
      <c r="CE30">
        <v>10</v>
      </c>
      <c r="CF30">
        <v>8082400005</v>
      </c>
      <c r="CH30">
        <v>1</v>
      </c>
      <c r="CI30">
        <v>1</v>
      </c>
      <c r="CJ30">
        <v>0</v>
      </c>
      <c r="CK30">
        <v>6</v>
      </c>
      <c r="CL30">
        <v>2767</v>
      </c>
      <c r="CM30">
        <v>2767</v>
      </c>
      <c r="CN30">
        <v>8</v>
      </c>
      <c r="CO30">
        <v>0</v>
      </c>
      <c r="CP30">
        <v>7.5808219179999998</v>
      </c>
      <c r="CQ30">
        <v>7.5808219179999998</v>
      </c>
    </row>
    <row r="31" spans="1:95" ht="30" x14ac:dyDescent="0.25">
      <c r="A31" t="s">
        <v>573</v>
      </c>
      <c r="B31" t="s">
        <v>573</v>
      </c>
      <c r="C31" t="s">
        <v>145</v>
      </c>
      <c r="D31" t="s">
        <v>98</v>
      </c>
      <c r="E31" t="s">
        <v>150</v>
      </c>
      <c r="F31" t="s">
        <v>573</v>
      </c>
      <c r="G31" t="b">
        <v>1</v>
      </c>
      <c r="H31" t="s">
        <v>98</v>
      </c>
      <c r="J31" t="b">
        <v>0</v>
      </c>
      <c r="K31" t="s">
        <v>29</v>
      </c>
      <c r="M31">
        <v>1998</v>
      </c>
      <c r="N31" t="s">
        <v>101</v>
      </c>
      <c r="O31" t="s">
        <v>145</v>
      </c>
      <c r="P31" t="s">
        <v>373</v>
      </c>
      <c r="Q31" t="s">
        <v>374</v>
      </c>
      <c r="R31">
        <v>2655</v>
      </c>
      <c r="S31" s="1">
        <v>36033</v>
      </c>
      <c r="T31" s="1">
        <v>36033</v>
      </c>
      <c r="U31" s="2">
        <v>36033</v>
      </c>
      <c r="V31">
        <v>98062</v>
      </c>
      <c r="W31" t="s">
        <v>601</v>
      </c>
      <c r="X31" t="s">
        <v>146</v>
      </c>
      <c r="Y31" t="s">
        <v>403</v>
      </c>
      <c r="Z31" s="2">
        <v>38800</v>
      </c>
      <c r="AA31" s="3" t="s">
        <v>106</v>
      </c>
      <c r="AB31" t="s">
        <v>107</v>
      </c>
      <c r="AC31" t="s">
        <v>108</v>
      </c>
      <c r="AD31">
        <v>1239</v>
      </c>
      <c r="AE31" t="s">
        <v>602</v>
      </c>
      <c r="AG31">
        <v>39</v>
      </c>
      <c r="AH31">
        <v>48</v>
      </c>
      <c r="AJ31">
        <v>1998</v>
      </c>
      <c r="AK31">
        <v>1998</v>
      </c>
      <c r="AL31" t="s">
        <v>615</v>
      </c>
      <c r="AM31" t="s">
        <v>616</v>
      </c>
      <c r="AN31" s="2">
        <v>36029</v>
      </c>
      <c r="AO31" t="s">
        <v>573</v>
      </c>
      <c r="AP31" s="2">
        <v>36038</v>
      </c>
      <c r="AR31">
        <v>0</v>
      </c>
      <c r="AS31">
        <v>10</v>
      </c>
      <c r="AU31" t="s">
        <v>573</v>
      </c>
      <c r="AV31" t="s">
        <v>579</v>
      </c>
      <c r="AW31" t="s">
        <v>113</v>
      </c>
      <c r="AX31" t="s">
        <v>573</v>
      </c>
      <c r="AY31" s="2">
        <v>36092</v>
      </c>
      <c r="AZ31" s="2">
        <v>45531.765451388892</v>
      </c>
      <c r="BA31" t="s">
        <v>149</v>
      </c>
      <c r="BB31" s="3" t="s">
        <v>115</v>
      </c>
      <c r="BC31" t="s">
        <v>98</v>
      </c>
      <c r="BD31" t="s">
        <v>101</v>
      </c>
      <c r="BE31" s="1">
        <v>45631</v>
      </c>
      <c r="BF31" s="1">
        <v>30547</v>
      </c>
      <c r="BG31" s="1">
        <v>29221</v>
      </c>
      <c r="BI31">
        <v>99039</v>
      </c>
      <c r="BJ31" t="s">
        <v>116</v>
      </c>
      <c r="BK31" t="s">
        <v>117</v>
      </c>
      <c r="BL31" s="1">
        <v>45631</v>
      </c>
      <c r="BN31" t="s">
        <v>580</v>
      </c>
      <c r="BO31">
        <v>7</v>
      </c>
      <c r="BP31">
        <v>15</v>
      </c>
      <c r="BQ31">
        <v>1998</v>
      </c>
      <c r="BR31">
        <v>1998</v>
      </c>
      <c r="BS31">
        <v>2767</v>
      </c>
      <c r="BT31">
        <v>1</v>
      </c>
      <c r="BU31">
        <v>3</v>
      </c>
      <c r="BX31">
        <v>1</v>
      </c>
      <c r="BY31">
        <v>1</v>
      </c>
      <c r="BZ31" t="s">
        <v>119</v>
      </c>
      <c r="CA31">
        <v>208</v>
      </c>
      <c r="CB31">
        <v>1</v>
      </c>
      <c r="CC31">
        <v>0</v>
      </c>
      <c r="CD31">
        <v>0</v>
      </c>
      <c r="CE31">
        <v>10</v>
      </c>
      <c r="CF31">
        <v>8082400005</v>
      </c>
      <c r="CH31">
        <v>1</v>
      </c>
      <c r="CI31">
        <v>1</v>
      </c>
      <c r="CJ31">
        <v>0</v>
      </c>
      <c r="CK31">
        <v>6</v>
      </c>
      <c r="CL31">
        <v>2767</v>
      </c>
      <c r="CM31">
        <v>2767</v>
      </c>
      <c r="CN31">
        <v>8</v>
      </c>
      <c r="CO31">
        <v>0</v>
      </c>
      <c r="CP31">
        <v>7.5808219179999998</v>
      </c>
      <c r="CQ31">
        <v>7.5808219179999998</v>
      </c>
    </row>
    <row r="32" spans="1:95" ht="30" x14ac:dyDescent="0.25">
      <c r="A32" t="s">
        <v>573</v>
      </c>
      <c r="B32" t="s">
        <v>573</v>
      </c>
      <c r="C32" t="s">
        <v>125</v>
      </c>
      <c r="D32" t="s">
        <v>98</v>
      </c>
      <c r="E32" t="s">
        <v>150</v>
      </c>
      <c r="F32" t="s">
        <v>573</v>
      </c>
      <c r="G32" t="b">
        <v>1</v>
      </c>
      <c r="H32" t="s">
        <v>98</v>
      </c>
      <c r="J32" t="b">
        <v>0</v>
      </c>
      <c r="K32" t="s">
        <v>29</v>
      </c>
      <c r="M32">
        <v>1998</v>
      </c>
      <c r="N32" t="s">
        <v>101</v>
      </c>
      <c r="O32" t="s">
        <v>125</v>
      </c>
      <c r="P32" t="s">
        <v>281</v>
      </c>
      <c r="Q32" t="s">
        <v>282</v>
      </c>
      <c r="R32">
        <v>2360</v>
      </c>
      <c r="S32" s="1">
        <v>36061</v>
      </c>
      <c r="T32" s="1">
        <v>36061</v>
      </c>
      <c r="U32" s="2">
        <v>36061</v>
      </c>
      <c r="V32">
        <v>98065</v>
      </c>
      <c r="W32" t="s">
        <v>593</v>
      </c>
      <c r="X32" t="s">
        <v>126</v>
      </c>
      <c r="Y32" t="s">
        <v>403</v>
      </c>
      <c r="Z32" s="2">
        <v>38589</v>
      </c>
      <c r="AA32" s="3" t="s">
        <v>106</v>
      </c>
      <c r="AB32" t="s">
        <v>107</v>
      </c>
      <c r="AC32" t="s">
        <v>108</v>
      </c>
      <c r="AD32">
        <v>1245</v>
      </c>
      <c r="AE32" t="s">
        <v>594</v>
      </c>
      <c r="AG32">
        <v>201</v>
      </c>
      <c r="AH32">
        <v>48</v>
      </c>
      <c r="AJ32">
        <v>1998</v>
      </c>
      <c r="AK32">
        <v>1998</v>
      </c>
      <c r="AL32" t="s">
        <v>595</v>
      </c>
      <c r="AM32" t="s">
        <v>596</v>
      </c>
      <c r="AN32" s="2">
        <v>36047</v>
      </c>
      <c r="AO32" t="s">
        <v>573</v>
      </c>
      <c r="AP32" s="2">
        <v>36073</v>
      </c>
      <c r="AR32">
        <v>0</v>
      </c>
      <c r="AS32">
        <v>25</v>
      </c>
      <c r="AU32" t="s">
        <v>573</v>
      </c>
      <c r="AV32" t="s">
        <v>579</v>
      </c>
      <c r="AW32" t="s">
        <v>113</v>
      </c>
      <c r="AX32" t="s">
        <v>573</v>
      </c>
      <c r="AZ32" s="2">
        <v>45531.765451388892</v>
      </c>
      <c r="BA32" t="s">
        <v>129</v>
      </c>
      <c r="BB32" s="3" t="s">
        <v>115</v>
      </c>
      <c r="BC32" t="s">
        <v>98</v>
      </c>
      <c r="BD32" t="s">
        <v>101</v>
      </c>
      <c r="BE32" s="1">
        <v>45631</v>
      </c>
      <c r="BF32" s="1">
        <v>30547</v>
      </c>
      <c r="BG32" s="1">
        <v>29221</v>
      </c>
      <c r="BI32">
        <v>99201</v>
      </c>
      <c r="BJ32" t="s">
        <v>116</v>
      </c>
      <c r="BK32" t="s">
        <v>117</v>
      </c>
      <c r="BL32" s="1">
        <v>45631</v>
      </c>
      <c r="BN32" t="s">
        <v>580</v>
      </c>
      <c r="BO32">
        <v>6</v>
      </c>
      <c r="BP32">
        <v>13</v>
      </c>
      <c r="BQ32">
        <v>1998</v>
      </c>
      <c r="BR32">
        <v>1998</v>
      </c>
      <c r="BS32">
        <v>2528</v>
      </c>
      <c r="BT32">
        <v>1</v>
      </c>
      <c r="BU32">
        <v>3</v>
      </c>
      <c r="BX32">
        <v>1</v>
      </c>
      <c r="BY32">
        <v>1</v>
      </c>
      <c r="BZ32" t="s">
        <v>119</v>
      </c>
      <c r="CA32">
        <v>208</v>
      </c>
      <c r="CB32">
        <v>0</v>
      </c>
      <c r="CC32">
        <v>1</v>
      </c>
      <c r="CD32">
        <v>0</v>
      </c>
      <c r="CE32">
        <v>27</v>
      </c>
      <c r="CF32">
        <v>8091800001</v>
      </c>
      <c r="CH32">
        <v>1</v>
      </c>
      <c r="CI32">
        <v>1</v>
      </c>
      <c r="CJ32">
        <v>1</v>
      </c>
      <c r="CK32">
        <v>6</v>
      </c>
      <c r="CL32">
        <v>2528</v>
      </c>
      <c r="CM32">
        <v>2528</v>
      </c>
      <c r="CN32">
        <v>8</v>
      </c>
      <c r="CO32">
        <v>0</v>
      </c>
      <c r="CP32">
        <v>6.9260273970000004</v>
      </c>
      <c r="CQ32">
        <v>6.9260273970000004</v>
      </c>
    </row>
    <row r="33" spans="1:95" ht="30" x14ac:dyDescent="0.25">
      <c r="A33" t="s">
        <v>573</v>
      </c>
      <c r="B33" t="s">
        <v>573</v>
      </c>
      <c r="C33" t="s">
        <v>130</v>
      </c>
      <c r="D33" t="s">
        <v>98</v>
      </c>
      <c r="E33" t="s">
        <v>150</v>
      </c>
      <c r="F33" t="s">
        <v>573</v>
      </c>
      <c r="G33" t="b">
        <v>1</v>
      </c>
      <c r="H33" t="s">
        <v>98</v>
      </c>
      <c r="J33" t="b">
        <v>0</v>
      </c>
      <c r="K33" t="s">
        <v>29</v>
      </c>
      <c r="M33">
        <v>1998</v>
      </c>
      <c r="N33" t="s">
        <v>101</v>
      </c>
      <c r="O33" t="s">
        <v>130</v>
      </c>
      <c r="P33" t="s">
        <v>281</v>
      </c>
      <c r="Q33" t="s">
        <v>282</v>
      </c>
      <c r="R33">
        <v>2360</v>
      </c>
      <c r="S33" s="1">
        <v>36061</v>
      </c>
      <c r="T33" s="1">
        <v>36061</v>
      </c>
      <c r="U33" s="2">
        <v>36061</v>
      </c>
      <c r="V33">
        <v>98065</v>
      </c>
      <c r="W33" t="s">
        <v>593</v>
      </c>
      <c r="X33" t="s">
        <v>131</v>
      </c>
      <c r="Y33" t="s">
        <v>403</v>
      </c>
      <c r="Z33" s="2">
        <v>38589</v>
      </c>
      <c r="AA33" s="3" t="s">
        <v>106</v>
      </c>
      <c r="AB33" t="s">
        <v>107</v>
      </c>
      <c r="AC33" t="s">
        <v>108</v>
      </c>
      <c r="AD33">
        <v>1245</v>
      </c>
      <c r="AE33" t="s">
        <v>594</v>
      </c>
      <c r="AG33">
        <v>167</v>
      </c>
      <c r="AH33">
        <v>48</v>
      </c>
      <c r="AJ33">
        <v>1998</v>
      </c>
      <c r="AK33">
        <v>1998</v>
      </c>
      <c r="AL33" t="s">
        <v>597</v>
      </c>
      <c r="AM33" t="s">
        <v>598</v>
      </c>
      <c r="AN33" s="2">
        <v>36047</v>
      </c>
      <c r="AO33" t="s">
        <v>573</v>
      </c>
      <c r="AP33" s="2">
        <v>36073</v>
      </c>
      <c r="AR33">
        <v>0</v>
      </c>
      <c r="AS33">
        <v>25</v>
      </c>
      <c r="AU33" t="s">
        <v>573</v>
      </c>
      <c r="AV33" t="s">
        <v>579</v>
      </c>
      <c r="AW33" t="s">
        <v>113</v>
      </c>
      <c r="AX33" t="s">
        <v>573</v>
      </c>
      <c r="AZ33" s="2">
        <v>45531.765451388892</v>
      </c>
      <c r="BA33" t="s">
        <v>134</v>
      </c>
      <c r="BB33" s="3" t="s">
        <v>115</v>
      </c>
      <c r="BC33" t="s">
        <v>98</v>
      </c>
      <c r="BD33" t="s">
        <v>101</v>
      </c>
      <c r="BE33" s="1">
        <v>45631</v>
      </c>
      <c r="BF33" s="1">
        <v>30547</v>
      </c>
      <c r="BG33" s="1">
        <v>29221</v>
      </c>
      <c r="BI33">
        <v>99167</v>
      </c>
      <c r="BJ33" t="s">
        <v>116</v>
      </c>
      <c r="BK33" t="s">
        <v>117</v>
      </c>
      <c r="BL33" s="1">
        <v>45631</v>
      </c>
      <c r="BN33" t="s">
        <v>580</v>
      </c>
      <c r="BO33">
        <v>6</v>
      </c>
      <c r="BP33">
        <v>16</v>
      </c>
      <c r="BQ33">
        <v>1998</v>
      </c>
      <c r="BR33">
        <v>1998</v>
      </c>
      <c r="BS33">
        <v>2528</v>
      </c>
      <c r="BT33">
        <v>1</v>
      </c>
      <c r="BU33">
        <v>3</v>
      </c>
      <c r="BX33">
        <v>1</v>
      </c>
      <c r="BY33">
        <v>1</v>
      </c>
      <c r="BZ33" t="s">
        <v>119</v>
      </c>
      <c r="CA33">
        <v>208</v>
      </c>
      <c r="CB33">
        <v>0</v>
      </c>
      <c r="CC33">
        <v>1</v>
      </c>
      <c r="CD33">
        <v>0</v>
      </c>
      <c r="CE33">
        <v>27</v>
      </c>
      <c r="CF33">
        <v>8091800001</v>
      </c>
      <c r="CH33">
        <v>1</v>
      </c>
      <c r="CI33">
        <v>1</v>
      </c>
      <c r="CJ33">
        <v>1</v>
      </c>
      <c r="CK33">
        <v>6</v>
      </c>
      <c r="CL33">
        <v>2528</v>
      </c>
      <c r="CM33">
        <v>2528</v>
      </c>
      <c r="CN33">
        <v>8</v>
      </c>
      <c r="CO33">
        <v>0</v>
      </c>
      <c r="CP33">
        <v>6.9260273970000004</v>
      </c>
      <c r="CQ33">
        <v>6.9260273970000004</v>
      </c>
    </row>
    <row r="34" spans="1:95" ht="30" x14ac:dyDescent="0.25">
      <c r="A34" t="s">
        <v>573</v>
      </c>
      <c r="B34" t="s">
        <v>573</v>
      </c>
      <c r="C34" t="s">
        <v>145</v>
      </c>
      <c r="D34" t="s">
        <v>98</v>
      </c>
      <c r="E34" t="s">
        <v>150</v>
      </c>
      <c r="F34" t="s">
        <v>573</v>
      </c>
      <c r="G34" t="b">
        <v>1</v>
      </c>
      <c r="H34" t="s">
        <v>98</v>
      </c>
      <c r="J34" t="b">
        <v>0</v>
      </c>
      <c r="K34" t="s">
        <v>29</v>
      </c>
      <c r="M34">
        <v>1998</v>
      </c>
      <c r="N34" t="s">
        <v>101</v>
      </c>
      <c r="O34" t="s">
        <v>145</v>
      </c>
      <c r="P34" t="s">
        <v>281</v>
      </c>
      <c r="Q34" t="s">
        <v>282</v>
      </c>
      <c r="R34">
        <v>2360</v>
      </c>
      <c r="S34" s="1">
        <v>36061</v>
      </c>
      <c r="T34" s="1">
        <v>36061</v>
      </c>
      <c r="U34" s="2">
        <v>36061</v>
      </c>
      <c r="V34">
        <v>98065</v>
      </c>
      <c r="W34" t="s">
        <v>593</v>
      </c>
      <c r="X34" t="s">
        <v>146</v>
      </c>
      <c r="Y34" t="s">
        <v>403</v>
      </c>
      <c r="Z34" s="2">
        <v>38589</v>
      </c>
      <c r="AA34" s="3" t="s">
        <v>106</v>
      </c>
      <c r="AB34" t="s">
        <v>107</v>
      </c>
      <c r="AC34" t="s">
        <v>108</v>
      </c>
      <c r="AD34">
        <v>1245</v>
      </c>
      <c r="AE34" t="s">
        <v>594</v>
      </c>
      <c r="AG34">
        <v>39</v>
      </c>
      <c r="AH34">
        <v>48</v>
      </c>
      <c r="AJ34">
        <v>1998</v>
      </c>
      <c r="AK34">
        <v>1998</v>
      </c>
      <c r="AL34" t="s">
        <v>599</v>
      </c>
      <c r="AM34" t="s">
        <v>600</v>
      </c>
      <c r="AN34" s="2">
        <v>36047</v>
      </c>
      <c r="AO34" t="s">
        <v>573</v>
      </c>
      <c r="AP34" s="2">
        <v>36073</v>
      </c>
      <c r="AR34">
        <v>0</v>
      </c>
      <c r="AS34">
        <v>25</v>
      </c>
      <c r="AU34" t="s">
        <v>573</v>
      </c>
      <c r="AV34" t="s">
        <v>579</v>
      </c>
      <c r="AW34" t="s">
        <v>113</v>
      </c>
      <c r="AX34" t="s">
        <v>573</v>
      </c>
      <c r="AZ34" s="2">
        <v>45531.765451388892</v>
      </c>
      <c r="BA34" t="s">
        <v>149</v>
      </c>
      <c r="BB34" s="3" t="s">
        <v>115</v>
      </c>
      <c r="BC34" t="s">
        <v>98</v>
      </c>
      <c r="BD34" t="s">
        <v>101</v>
      </c>
      <c r="BE34" s="1">
        <v>45631</v>
      </c>
      <c r="BF34" s="1">
        <v>30547</v>
      </c>
      <c r="BG34" s="1">
        <v>29221</v>
      </c>
      <c r="BI34">
        <v>99039</v>
      </c>
      <c r="BJ34" t="s">
        <v>116</v>
      </c>
      <c r="BK34" t="s">
        <v>117</v>
      </c>
      <c r="BL34" s="1">
        <v>45631</v>
      </c>
      <c r="BN34" t="s">
        <v>580</v>
      </c>
      <c r="BO34">
        <v>6</v>
      </c>
      <c r="BP34">
        <v>15</v>
      </c>
      <c r="BQ34">
        <v>1998</v>
      </c>
      <c r="BR34">
        <v>1998</v>
      </c>
      <c r="BS34">
        <v>2528</v>
      </c>
      <c r="BT34">
        <v>1</v>
      </c>
      <c r="BU34">
        <v>3</v>
      </c>
      <c r="BX34">
        <v>1</v>
      </c>
      <c r="BY34">
        <v>1</v>
      </c>
      <c r="BZ34" t="s">
        <v>119</v>
      </c>
      <c r="CA34">
        <v>208</v>
      </c>
      <c r="CB34">
        <v>0</v>
      </c>
      <c r="CC34">
        <v>1</v>
      </c>
      <c r="CD34">
        <v>0</v>
      </c>
      <c r="CE34">
        <v>27</v>
      </c>
      <c r="CF34">
        <v>8091800001</v>
      </c>
      <c r="CH34">
        <v>1</v>
      </c>
      <c r="CI34">
        <v>1</v>
      </c>
      <c r="CJ34">
        <v>1</v>
      </c>
      <c r="CK34">
        <v>6</v>
      </c>
      <c r="CL34">
        <v>2528</v>
      </c>
      <c r="CM34">
        <v>2528</v>
      </c>
      <c r="CN34">
        <v>8</v>
      </c>
      <c r="CO34">
        <v>0</v>
      </c>
      <c r="CP34">
        <v>6.9260273970000004</v>
      </c>
      <c r="CQ34">
        <v>6.9260273970000004</v>
      </c>
    </row>
    <row r="35" spans="1:95" ht="30" x14ac:dyDescent="0.25">
      <c r="A35" t="s">
        <v>167</v>
      </c>
      <c r="B35" t="s">
        <v>167</v>
      </c>
      <c r="C35" t="s">
        <v>97</v>
      </c>
      <c r="D35" t="s">
        <v>98</v>
      </c>
      <c r="E35" t="s">
        <v>150</v>
      </c>
      <c r="F35" t="s">
        <v>167</v>
      </c>
      <c r="G35" t="b">
        <v>1</v>
      </c>
      <c r="H35" t="s">
        <v>98</v>
      </c>
      <c r="J35" t="b">
        <v>0</v>
      </c>
      <c r="K35" t="s">
        <v>29</v>
      </c>
      <c r="M35">
        <v>1998</v>
      </c>
      <c r="N35" t="s">
        <v>101</v>
      </c>
      <c r="O35" t="s">
        <v>97</v>
      </c>
      <c r="P35" t="s">
        <v>206</v>
      </c>
      <c r="Q35" t="s">
        <v>207</v>
      </c>
      <c r="R35">
        <v>4720</v>
      </c>
      <c r="S35" s="1">
        <v>36089</v>
      </c>
      <c r="T35" s="1">
        <v>36089</v>
      </c>
      <c r="U35" s="2">
        <v>36089</v>
      </c>
      <c r="V35">
        <v>98063</v>
      </c>
      <c r="W35" t="s">
        <v>233</v>
      </c>
      <c r="X35" t="s">
        <v>105</v>
      </c>
      <c r="Y35" t="s">
        <v>234</v>
      </c>
      <c r="Z35" s="2">
        <v>41079</v>
      </c>
      <c r="AA35" s="3" t="s">
        <v>106</v>
      </c>
      <c r="AB35" t="s">
        <v>107</v>
      </c>
      <c r="AC35" t="s">
        <v>108</v>
      </c>
      <c r="AD35">
        <v>1257</v>
      </c>
      <c r="AE35" t="s">
        <v>235</v>
      </c>
      <c r="AG35">
        <v>473</v>
      </c>
      <c r="AH35">
        <v>48</v>
      </c>
      <c r="AJ35">
        <v>1999</v>
      </c>
      <c r="AK35">
        <v>1999</v>
      </c>
      <c r="AL35" t="s">
        <v>236</v>
      </c>
      <c r="AM35" t="s">
        <v>237</v>
      </c>
      <c r="AN35" s="2">
        <v>36085</v>
      </c>
      <c r="AO35" t="s">
        <v>167</v>
      </c>
      <c r="AP35" s="2">
        <v>36114</v>
      </c>
      <c r="AR35">
        <v>0</v>
      </c>
      <c r="AS35">
        <v>30</v>
      </c>
      <c r="AU35" t="s">
        <v>167</v>
      </c>
      <c r="AV35" t="s">
        <v>175</v>
      </c>
      <c r="AW35" t="s">
        <v>113</v>
      </c>
      <c r="AX35" t="s">
        <v>167</v>
      </c>
      <c r="AY35" s="2">
        <v>36181</v>
      </c>
      <c r="AZ35" s="2">
        <v>45531.765451388892</v>
      </c>
      <c r="BA35" t="s">
        <v>114</v>
      </c>
      <c r="BB35" s="3" t="s">
        <v>115</v>
      </c>
      <c r="BC35" t="s">
        <v>98</v>
      </c>
      <c r="BD35" t="s">
        <v>101</v>
      </c>
      <c r="BE35" s="1">
        <v>45631</v>
      </c>
      <c r="BF35" s="1">
        <v>32647</v>
      </c>
      <c r="BG35" s="1">
        <v>29221</v>
      </c>
      <c r="BI35">
        <v>99473</v>
      </c>
      <c r="BJ35" t="s">
        <v>116</v>
      </c>
      <c r="BK35" t="s">
        <v>117</v>
      </c>
      <c r="BL35" s="1">
        <v>45631</v>
      </c>
      <c r="BN35" t="s">
        <v>176</v>
      </c>
      <c r="BO35">
        <v>13</v>
      </c>
      <c r="BP35">
        <v>10</v>
      </c>
      <c r="BQ35">
        <v>1998</v>
      </c>
      <c r="BR35">
        <v>1999</v>
      </c>
      <c r="BS35">
        <v>4990</v>
      </c>
      <c r="BT35">
        <v>1</v>
      </c>
      <c r="BU35">
        <v>3</v>
      </c>
      <c r="BX35">
        <v>1</v>
      </c>
      <c r="BY35">
        <v>1</v>
      </c>
      <c r="BZ35" t="s">
        <v>119</v>
      </c>
      <c r="CA35">
        <v>208</v>
      </c>
      <c r="CB35">
        <v>1</v>
      </c>
      <c r="CC35">
        <v>1</v>
      </c>
      <c r="CD35">
        <v>0</v>
      </c>
      <c r="CE35">
        <v>30</v>
      </c>
      <c r="CF35">
        <v>8101800003</v>
      </c>
      <c r="CH35">
        <v>1</v>
      </c>
      <c r="CI35">
        <v>1</v>
      </c>
      <c r="CJ35">
        <v>1</v>
      </c>
      <c r="CK35">
        <v>6</v>
      </c>
      <c r="CL35">
        <v>4990</v>
      </c>
      <c r="CM35">
        <v>4990</v>
      </c>
      <c r="CN35">
        <v>10</v>
      </c>
      <c r="CO35">
        <v>0</v>
      </c>
      <c r="CP35">
        <v>13.671232877</v>
      </c>
      <c r="CQ35">
        <v>13.671232877</v>
      </c>
    </row>
    <row r="36" spans="1:95" ht="30" x14ac:dyDescent="0.25">
      <c r="A36" t="s">
        <v>167</v>
      </c>
      <c r="B36" t="s">
        <v>167</v>
      </c>
      <c r="C36" t="s">
        <v>120</v>
      </c>
      <c r="D36" t="s">
        <v>98</v>
      </c>
      <c r="E36" t="s">
        <v>150</v>
      </c>
      <c r="F36" t="s">
        <v>167</v>
      </c>
      <c r="G36" t="b">
        <v>1</v>
      </c>
      <c r="H36" t="s">
        <v>98</v>
      </c>
      <c r="J36" t="b">
        <v>0</v>
      </c>
      <c r="K36" t="s">
        <v>29</v>
      </c>
      <c r="M36">
        <v>1998</v>
      </c>
      <c r="N36" t="s">
        <v>101</v>
      </c>
      <c r="O36" t="s">
        <v>120</v>
      </c>
      <c r="P36" t="s">
        <v>206</v>
      </c>
      <c r="Q36" t="s">
        <v>207</v>
      </c>
      <c r="R36">
        <v>4720</v>
      </c>
      <c r="S36" s="1">
        <v>36089</v>
      </c>
      <c r="T36" s="1">
        <v>36089</v>
      </c>
      <c r="U36" s="2">
        <v>36089</v>
      </c>
      <c r="V36">
        <v>98063</v>
      </c>
      <c r="W36" t="s">
        <v>233</v>
      </c>
      <c r="X36" t="s">
        <v>121</v>
      </c>
      <c r="Y36" t="s">
        <v>234</v>
      </c>
      <c r="Z36" s="2">
        <v>41079</v>
      </c>
      <c r="AA36" s="3" t="s">
        <v>106</v>
      </c>
      <c r="AB36" t="s">
        <v>107</v>
      </c>
      <c r="AC36" t="s">
        <v>108</v>
      </c>
      <c r="AD36">
        <v>1257</v>
      </c>
      <c r="AE36" t="s">
        <v>235</v>
      </c>
      <c r="AG36">
        <v>339</v>
      </c>
      <c r="AH36">
        <v>48</v>
      </c>
      <c r="AJ36">
        <v>1999</v>
      </c>
      <c r="AK36">
        <v>1999</v>
      </c>
      <c r="AL36" t="s">
        <v>238</v>
      </c>
      <c r="AM36" t="s">
        <v>239</v>
      </c>
      <c r="AN36" s="2">
        <v>36085</v>
      </c>
      <c r="AO36" t="s">
        <v>167</v>
      </c>
      <c r="AP36" s="2">
        <v>36114</v>
      </c>
      <c r="AR36">
        <v>0</v>
      </c>
      <c r="AS36">
        <v>30</v>
      </c>
      <c r="AU36" t="s">
        <v>167</v>
      </c>
      <c r="AV36" t="s">
        <v>175</v>
      </c>
      <c r="AW36" t="s">
        <v>113</v>
      </c>
      <c r="AX36" t="s">
        <v>167</v>
      </c>
      <c r="AY36" s="2">
        <v>36181</v>
      </c>
      <c r="AZ36" s="2">
        <v>45531.765451388892</v>
      </c>
      <c r="BA36" t="s">
        <v>124</v>
      </c>
      <c r="BB36" s="3" t="s">
        <v>115</v>
      </c>
      <c r="BC36" t="s">
        <v>98</v>
      </c>
      <c r="BD36" t="s">
        <v>101</v>
      </c>
      <c r="BE36" s="1">
        <v>45631</v>
      </c>
      <c r="BF36" s="1">
        <v>30547</v>
      </c>
      <c r="BG36" s="1">
        <v>29221</v>
      </c>
      <c r="BI36">
        <v>99339</v>
      </c>
      <c r="BJ36" t="s">
        <v>116</v>
      </c>
      <c r="BK36" t="s">
        <v>117</v>
      </c>
      <c r="BL36" s="1">
        <v>45631</v>
      </c>
      <c r="BN36" t="s">
        <v>176</v>
      </c>
      <c r="BO36">
        <v>13</v>
      </c>
      <c r="BP36">
        <v>11</v>
      </c>
      <c r="BQ36">
        <v>1998</v>
      </c>
      <c r="BR36">
        <v>1999</v>
      </c>
      <c r="BS36">
        <v>4990</v>
      </c>
      <c r="BT36">
        <v>1</v>
      </c>
      <c r="BU36">
        <v>3</v>
      </c>
      <c r="BX36">
        <v>1</v>
      </c>
      <c r="BY36">
        <v>1</v>
      </c>
      <c r="BZ36" t="s">
        <v>119</v>
      </c>
      <c r="CA36">
        <v>208</v>
      </c>
      <c r="CB36">
        <v>1</v>
      </c>
      <c r="CC36">
        <v>1</v>
      </c>
      <c r="CD36">
        <v>0</v>
      </c>
      <c r="CE36">
        <v>30</v>
      </c>
      <c r="CF36">
        <v>8101800003</v>
      </c>
      <c r="CH36">
        <v>1</v>
      </c>
      <c r="CI36">
        <v>1</v>
      </c>
      <c r="CJ36">
        <v>1</v>
      </c>
      <c r="CK36">
        <v>6</v>
      </c>
      <c r="CL36">
        <v>4990</v>
      </c>
      <c r="CM36">
        <v>4990</v>
      </c>
      <c r="CN36">
        <v>10</v>
      </c>
      <c r="CO36">
        <v>0</v>
      </c>
      <c r="CP36">
        <v>13.671232877</v>
      </c>
      <c r="CQ36">
        <v>13.671232877</v>
      </c>
    </row>
    <row r="37" spans="1:95" ht="30" x14ac:dyDescent="0.25">
      <c r="A37" t="s">
        <v>167</v>
      </c>
      <c r="B37" t="s">
        <v>167</v>
      </c>
      <c r="C37" t="s">
        <v>125</v>
      </c>
      <c r="D37" t="s">
        <v>98</v>
      </c>
      <c r="E37" t="s">
        <v>150</v>
      </c>
      <c r="F37" t="s">
        <v>167</v>
      </c>
      <c r="G37" t="b">
        <v>1</v>
      </c>
      <c r="H37" t="s">
        <v>98</v>
      </c>
      <c r="J37" t="b">
        <v>0</v>
      </c>
      <c r="K37" t="s">
        <v>29</v>
      </c>
      <c r="M37">
        <v>1998</v>
      </c>
      <c r="N37" t="s">
        <v>101</v>
      </c>
      <c r="O37" t="s">
        <v>125</v>
      </c>
      <c r="P37" t="s">
        <v>206</v>
      </c>
      <c r="Q37" t="s">
        <v>207</v>
      </c>
      <c r="R37">
        <v>4720</v>
      </c>
      <c r="S37" s="1">
        <v>36089</v>
      </c>
      <c r="T37" s="1">
        <v>36089</v>
      </c>
      <c r="U37" s="2">
        <v>36089</v>
      </c>
      <c r="V37">
        <v>98063</v>
      </c>
      <c r="W37" t="s">
        <v>233</v>
      </c>
      <c r="X37" t="s">
        <v>126</v>
      </c>
      <c r="Y37" t="s">
        <v>234</v>
      </c>
      <c r="Z37" s="2">
        <v>41079</v>
      </c>
      <c r="AA37" s="3" t="s">
        <v>106</v>
      </c>
      <c r="AB37" t="s">
        <v>107</v>
      </c>
      <c r="AC37" t="s">
        <v>108</v>
      </c>
      <c r="AD37">
        <v>1257</v>
      </c>
      <c r="AE37" t="s">
        <v>235</v>
      </c>
      <c r="AG37">
        <v>201</v>
      </c>
      <c r="AH37">
        <v>48</v>
      </c>
      <c r="AJ37">
        <v>1999</v>
      </c>
      <c r="AK37">
        <v>1999</v>
      </c>
      <c r="AL37" t="s">
        <v>240</v>
      </c>
      <c r="AM37" t="s">
        <v>241</v>
      </c>
      <c r="AN37" s="2">
        <v>36085</v>
      </c>
      <c r="AO37" t="s">
        <v>167</v>
      </c>
      <c r="AP37" s="2">
        <v>36114</v>
      </c>
      <c r="AR37">
        <v>0</v>
      </c>
      <c r="AS37">
        <v>30</v>
      </c>
      <c r="AU37" t="s">
        <v>167</v>
      </c>
      <c r="AV37" t="s">
        <v>175</v>
      </c>
      <c r="AW37" t="s">
        <v>113</v>
      </c>
      <c r="AX37" t="s">
        <v>167</v>
      </c>
      <c r="AY37" s="2">
        <v>36181</v>
      </c>
      <c r="AZ37" s="2">
        <v>45531.765451388892</v>
      </c>
      <c r="BA37" t="s">
        <v>129</v>
      </c>
      <c r="BB37" s="3" t="s">
        <v>115</v>
      </c>
      <c r="BC37" t="s">
        <v>98</v>
      </c>
      <c r="BD37" t="s">
        <v>101</v>
      </c>
      <c r="BE37" s="1">
        <v>45631</v>
      </c>
      <c r="BF37" s="1">
        <v>30547</v>
      </c>
      <c r="BG37" s="1">
        <v>29221</v>
      </c>
      <c r="BI37">
        <v>99201</v>
      </c>
      <c r="BJ37" t="s">
        <v>116</v>
      </c>
      <c r="BK37" t="s">
        <v>117</v>
      </c>
      <c r="BL37" s="1">
        <v>45631</v>
      </c>
      <c r="BN37" t="s">
        <v>176</v>
      </c>
      <c r="BO37">
        <v>13</v>
      </c>
      <c r="BP37">
        <v>13</v>
      </c>
      <c r="BQ37">
        <v>1998</v>
      </c>
      <c r="BR37">
        <v>1999</v>
      </c>
      <c r="BS37">
        <v>4990</v>
      </c>
      <c r="BT37">
        <v>1</v>
      </c>
      <c r="BU37">
        <v>3</v>
      </c>
      <c r="BX37">
        <v>1</v>
      </c>
      <c r="BY37">
        <v>1</v>
      </c>
      <c r="BZ37" t="s">
        <v>119</v>
      </c>
      <c r="CA37">
        <v>208</v>
      </c>
      <c r="CB37">
        <v>1</v>
      </c>
      <c r="CC37">
        <v>1</v>
      </c>
      <c r="CD37">
        <v>0</v>
      </c>
      <c r="CE37">
        <v>30</v>
      </c>
      <c r="CF37">
        <v>8101800003</v>
      </c>
      <c r="CH37">
        <v>1</v>
      </c>
      <c r="CI37">
        <v>1</v>
      </c>
      <c r="CJ37">
        <v>1</v>
      </c>
      <c r="CK37">
        <v>6</v>
      </c>
      <c r="CL37">
        <v>4990</v>
      </c>
      <c r="CM37">
        <v>4990</v>
      </c>
      <c r="CN37">
        <v>10</v>
      </c>
      <c r="CO37">
        <v>0</v>
      </c>
      <c r="CP37">
        <v>13.671232877</v>
      </c>
      <c r="CQ37">
        <v>13.671232877</v>
      </c>
    </row>
    <row r="38" spans="1:95" ht="30" x14ac:dyDescent="0.25">
      <c r="A38" t="s">
        <v>167</v>
      </c>
      <c r="B38" t="s">
        <v>167</v>
      </c>
      <c r="C38" t="s">
        <v>135</v>
      </c>
      <c r="D38" t="s">
        <v>98</v>
      </c>
      <c r="E38" t="s">
        <v>150</v>
      </c>
      <c r="F38" t="s">
        <v>167</v>
      </c>
      <c r="G38" t="b">
        <v>1</v>
      </c>
      <c r="H38" t="s">
        <v>98</v>
      </c>
      <c r="J38" t="b">
        <v>0</v>
      </c>
      <c r="K38" t="s">
        <v>29</v>
      </c>
      <c r="M38">
        <v>1998</v>
      </c>
      <c r="N38" t="s">
        <v>101</v>
      </c>
      <c r="O38" t="s">
        <v>135</v>
      </c>
      <c r="P38" t="s">
        <v>206</v>
      </c>
      <c r="Q38" t="s">
        <v>207</v>
      </c>
      <c r="R38">
        <v>4720</v>
      </c>
      <c r="S38" s="1">
        <v>36089</v>
      </c>
      <c r="T38" s="1">
        <v>36089</v>
      </c>
      <c r="U38" s="2">
        <v>36089</v>
      </c>
      <c r="V38">
        <v>98063</v>
      </c>
      <c r="W38" t="s">
        <v>233</v>
      </c>
      <c r="X38" t="s">
        <v>136</v>
      </c>
      <c r="Y38" t="s">
        <v>234</v>
      </c>
      <c r="Z38" s="2">
        <v>41079</v>
      </c>
      <c r="AA38" s="3" t="s">
        <v>106</v>
      </c>
      <c r="AB38" t="s">
        <v>107</v>
      </c>
      <c r="AC38" t="s">
        <v>108</v>
      </c>
      <c r="AD38">
        <v>1257</v>
      </c>
      <c r="AE38" t="s">
        <v>235</v>
      </c>
      <c r="AG38">
        <v>157</v>
      </c>
      <c r="AH38">
        <v>48</v>
      </c>
      <c r="AJ38">
        <v>1999</v>
      </c>
      <c r="AK38">
        <v>1999</v>
      </c>
      <c r="AL38" t="s">
        <v>242</v>
      </c>
      <c r="AM38" t="s">
        <v>243</v>
      </c>
      <c r="AN38" s="2">
        <v>36085</v>
      </c>
      <c r="AO38" t="s">
        <v>167</v>
      </c>
      <c r="AP38" s="2">
        <v>36114</v>
      </c>
      <c r="AR38">
        <v>0</v>
      </c>
      <c r="AS38">
        <v>30</v>
      </c>
      <c r="AU38" t="s">
        <v>167</v>
      </c>
      <c r="AV38" t="s">
        <v>175</v>
      </c>
      <c r="AW38" t="s">
        <v>113</v>
      </c>
      <c r="AX38" t="s">
        <v>167</v>
      </c>
      <c r="AY38" s="2">
        <v>36181</v>
      </c>
      <c r="AZ38" s="2">
        <v>45531.765451388892</v>
      </c>
      <c r="BA38" t="s">
        <v>139</v>
      </c>
      <c r="BB38" s="3" t="s">
        <v>115</v>
      </c>
      <c r="BC38" t="s">
        <v>98</v>
      </c>
      <c r="BD38" t="s">
        <v>101</v>
      </c>
      <c r="BE38" s="1">
        <v>45631</v>
      </c>
      <c r="BF38" s="1">
        <v>30547</v>
      </c>
      <c r="BG38" s="1">
        <v>29221</v>
      </c>
      <c r="BI38">
        <v>99157</v>
      </c>
      <c r="BJ38" t="s">
        <v>116</v>
      </c>
      <c r="BK38" t="s">
        <v>117</v>
      </c>
      <c r="BL38" s="1">
        <v>45631</v>
      </c>
      <c r="BN38" t="s">
        <v>176</v>
      </c>
      <c r="BO38">
        <v>13</v>
      </c>
      <c r="BP38">
        <v>13</v>
      </c>
      <c r="BQ38">
        <v>1998</v>
      </c>
      <c r="BR38">
        <v>1999</v>
      </c>
      <c r="BS38">
        <v>4990</v>
      </c>
      <c r="BT38">
        <v>1</v>
      </c>
      <c r="BU38">
        <v>3</v>
      </c>
      <c r="BX38">
        <v>1</v>
      </c>
      <c r="BY38">
        <v>1</v>
      </c>
      <c r="BZ38" t="s">
        <v>119</v>
      </c>
      <c r="CA38">
        <v>208</v>
      </c>
      <c r="CB38">
        <v>1</v>
      </c>
      <c r="CC38">
        <v>1</v>
      </c>
      <c r="CD38">
        <v>0</v>
      </c>
      <c r="CE38">
        <v>30</v>
      </c>
      <c r="CF38">
        <v>8101800003</v>
      </c>
      <c r="CH38">
        <v>1</v>
      </c>
      <c r="CI38">
        <v>1</v>
      </c>
      <c r="CJ38">
        <v>1</v>
      </c>
      <c r="CK38">
        <v>6</v>
      </c>
      <c r="CL38">
        <v>4990</v>
      </c>
      <c r="CM38">
        <v>4990</v>
      </c>
      <c r="CN38">
        <v>10</v>
      </c>
      <c r="CO38">
        <v>0</v>
      </c>
      <c r="CP38">
        <v>13.671232877</v>
      </c>
      <c r="CQ38">
        <v>13.671232877</v>
      </c>
    </row>
    <row r="39" spans="1:95" ht="30" x14ac:dyDescent="0.25">
      <c r="A39" t="s">
        <v>167</v>
      </c>
      <c r="B39" t="s">
        <v>167</v>
      </c>
      <c r="C39" t="s">
        <v>140</v>
      </c>
      <c r="D39" t="s">
        <v>98</v>
      </c>
      <c r="E39" t="s">
        <v>150</v>
      </c>
      <c r="F39" t="s">
        <v>167</v>
      </c>
      <c r="G39" t="b">
        <v>1</v>
      </c>
      <c r="H39" t="s">
        <v>98</v>
      </c>
      <c r="J39" t="b">
        <v>0</v>
      </c>
      <c r="K39" t="s">
        <v>29</v>
      </c>
      <c r="M39">
        <v>1998</v>
      </c>
      <c r="N39" t="s">
        <v>101</v>
      </c>
      <c r="O39" t="s">
        <v>140</v>
      </c>
      <c r="P39" t="s">
        <v>206</v>
      </c>
      <c r="Q39" t="s">
        <v>207</v>
      </c>
      <c r="R39">
        <v>4720</v>
      </c>
      <c r="S39" s="1">
        <v>36089</v>
      </c>
      <c r="T39" s="1">
        <v>36089</v>
      </c>
      <c r="U39" s="2">
        <v>36089</v>
      </c>
      <c r="V39">
        <v>98063</v>
      </c>
      <c r="W39" t="s">
        <v>233</v>
      </c>
      <c r="X39" t="s">
        <v>141</v>
      </c>
      <c r="Y39" t="s">
        <v>234</v>
      </c>
      <c r="Z39" s="2">
        <v>41079</v>
      </c>
      <c r="AA39" s="3" t="s">
        <v>106</v>
      </c>
      <c r="AB39" t="s">
        <v>107</v>
      </c>
      <c r="AC39" t="s">
        <v>108</v>
      </c>
      <c r="AD39">
        <v>1257</v>
      </c>
      <c r="AE39" t="s">
        <v>235</v>
      </c>
      <c r="AG39">
        <v>89</v>
      </c>
      <c r="AH39">
        <v>48</v>
      </c>
      <c r="AJ39">
        <v>1999</v>
      </c>
      <c r="AK39">
        <v>1999</v>
      </c>
      <c r="AL39" t="s">
        <v>244</v>
      </c>
      <c r="AM39" t="s">
        <v>245</v>
      </c>
      <c r="AN39" s="2">
        <v>36085</v>
      </c>
      <c r="AO39" t="s">
        <v>167</v>
      </c>
      <c r="AP39" s="2">
        <v>36114</v>
      </c>
      <c r="AR39">
        <v>0</v>
      </c>
      <c r="AS39">
        <v>30</v>
      </c>
      <c r="AU39" t="s">
        <v>167</v>
      </c>
      <c r="AV39" t="s">
        <v>175</v>
      </c>
      <c r="AW39" t="s">
        <v>113</v>
      </c>
      <c r="AX39" t="s">
        <v>167</v>
      </c>
      <c r="AY39" s="2">
        <v>36181</v>
      </c>
      <c r="AZ39" s="2">
        <v>45531.765451388892</v>
      </c>
      <c r="BA39" t="s">
        <v>144</v>
      </c>
      <c r="BB39" s="3" t="s">
        <v>115</v>
      </c>
      <c r="BC39" t="s">
        <v>98</v>
      </c>
      <c r="BD39" t="s">
        <v>101</v>
      </c>
      <c r="BE39" s="1">
        <v>45631</v>
      </c>
      <c r="BF39" s="1">
        <v>34222</v>
      </c>
      <c r="BG39" s="1">
        <v>29221</v>
      </c>
      <c r="BI39">
        <v>99089</v>
      </c>
      <c r="BJ39" t="s">
        <v>116</v>
      </c>
      <c r="BK39" t="s">
        <v>117</v>
      </c>
      <c r="BL39" s="1">
        <v>45631</v>
      </c>
      <c r="BN39" t="s">
        <v>176</v>
      </c>
      <c r="BO39">
        <v>13</v>
      </c>
      <c r="BP39">
        <v>7</v>
      </c>
      <c r="BQ39">
        <v>1998</v>
      </c>
      <c r="BR39">
        <v>1999</v>
      </c>
      <c r="BS39">
        <v>4990</v>
      </c>
      <c r="BT39">
        <v>1</v>
      </c>
      <c r="BU39">
        <v>3</v>
      </c>
      <c r="BX39">
        <v>1</v>
      </c>
      <c r="BY39">
        <v>1</v>
      </c>
      <c r="BZ39" t="s">
        <v>119</v>
      </c>
      <c r="CA39">
        <v>208</v>
      </c>
      <c r="CB39">
        <v>1</v>
      </c>
      <c r="CC39">
        <v>1</v>
      </c>
      <c r="CD39">
        <v>0</v>
      </c>
      <c r="CE39">
        <v>30</v>
      </c>
      <c r="CF39">
        <v>8101800003</v>
      </c>
      <c r="CH39">
        <v>1</v>
      </c>
      <c r="CI39">
        <v>1</v>
      </c>
      <c r="CJ39">
        <v>1</v>
      </c>
      <c r="CK39">
        <v>6</v>
      </c>
      <c r="CL39">
        <v>4990</v>
      </c>
      <c r="CM39">
        <v>4990</v>
      </c>
      <c r="CN39">
        <v>10</v>
      </c>
      <c r="CO39">
        <v>0</v>
      </c>
      <c r="CP39">
        <v>13.671232877</v>
      </c>
      <c r="CQ39">
        <v>13.671232877</v>
      </c>
    </row>
    <row r="40" spans="1:95" ht="30" x14ac:dyDescent="0.25">
      <c r="A40" t="s">
        <v>167</v>
      </c>
      <c r="B40" t="s">
        <v>167</v>
      </c>
      <c r="C40" t="s">
        <v>130</v>
      </c>
      <c r="D40" t="s">
        <v>98</v>
      </c>
      <c r="E40" t="s">
        <v>150</v>
      </c>
      <c r="F40" t="s">
        <v>167</v>
      </c>
      <c r="G40" t="b">
        <v>1</v>
      </c>
      <c r="H40" t="s">
        <v>98</v>
      </c>
      <c r="J40" t="b">
        <v>0</v>
      </c>
      <c r="K40" t="s">
        <v>29</v>
      </c>
      <c r="M40">
        <v>1998</v>
      </c>
      <c r="N40" t="s">
        <v>101</v>
      </c>
      <c r="O40" t="s">
        <v>130</v>
      </c>
      <c r="P40" t="s">
        <v>206</v>
      </c>
      <c r="Q40" t="s">
        <v>207</v>
      </c>
      <c r="R40">
        <v>4720</v>
      </c>
      <c r="S40" s="1">
        <v>36089</v>
      </c>
      <c r="T40" s="1">
        <v>36089</v>
      </c>
      <c r="U40" s="2">
        <v>36089</v>
      </c>
      <c r="V40">
        <v>98063</v>
      </c>
      <c r="W40" t="s">
        <v>233</v>
      </c>
      <c r="X40" t="s">
        <v>131</v>
      </c>
      <c r="Y40" t="s">
        <v>234</v>
      </c>
      <c r="Z40" s="2">
        <v>41079</v>
      </c>
      <c r="AA40" s="3" t="s">
        <v>106</v>
      </c>
      <c r="AB40" t="s">
        <v>107</v>
      </c>
      <c r="AC40" t="s">
        <v>108</v>
      </c>
      <c r="AD40">
        <v>1257</v>
      </c>
      <c r="AE40" t="s">
        <v>235</v>
      </c>
      <c r="AG40">
        <v>167</v>
      </c>
      <c r="AH40">
        <v>48</v>
      </c>
      <c r="AJ40">
        <v>1999</v>
      </c>
      <c r="AK40">
        <v>1999</v>
      </c>
      <c r="AL40" t="s">
        <v>246</v>
      </c>
      <c r="AM40" t="s">
        <v>247</v>
      </c>
      <c r="AN40" s="2">
        <v>36085</v>
      </c>
      <c r="AO40" t="s">
        <v>167</v>
      </c>
      <c r="AP40" s="2">
        <v>36114</v>
      </c>
      <c r="AR40">
        <v>0</v>
      </c>
      <c r="AS40">
        <v>30</v>
      </c>
      <c r="AU40" t="s">
        <v>167</v>
      </c>
      <c r="AV40" t="s">
        <v>175</v>
      </c>
      <c r="AW40" t="s">
        <v>113</v>
      </c>
      <c r="AX40" t="s">
        <v>167</v>
      </c>
      <c r="AY40" s="2">
        <v>36181</v>
      </c>
      <c r="AZ40" s="2">
        <v>45531.765451388892</v>
      </c>
      <c r="BA40" t="s">
        <v>134</v>
      </c>
      <c r="BB40" s="3" t="s">
        <v>115</v>
      </c>
      <c r="BC40" t="s">
        <v>98</v>
      </c>
      <c r="BD40" t="s">
        <v>101</v>
      </c>
      <c r="BE40" s="1">
        <v>45631</v>
      </c>
      <c r="BF40" s="1">
        <v>30547</v>
      </c>
      <c r="BG40" s="1">
        <v>29221</v>
      </c>
      <c r="BI40">
        <v>99167</v>
      </c>
      <c r="BJ40" t="s">
        <v>116</v>
      </c>
      <c r="BK40" t="s">
        <v>117</v>
      </c>
      <c r="BL40" s="1">
        <v>45631</v>
      </c>
      <c r="BN40" t="s">
        <v>176</v>
      </c>
      <c r="BO40">
        <v>13</v>
      </c>
      <c r="BP40">
        <v>16</v>
      </c>
      <c r="BQ40">
        <v>1998</v>
      </c>
      <c r="BR40">
        <v>1999</v>
      </c>
      <c r="BS40">
        <v>4990</v>
      </c>
      <c r="BT40">
        <v>1</v>
      </c>
      <c r="BU40">
        <v>3</v>
      </c>
      <c r="BX40">
        <v>1</v>
      </c>
      <c r="BY40">
        <v>1</v>
      </c>
      <c r="BZ40" t="s">
        <v>119</v>
      </c>
      <c r="CA40">
        <v>208</v>
      </c>
      <c r="CB40">
        <v>0</v>
      </c>
      <c r="CC40">
        <v>1</v>
      </c>
      <c r="CD40">
        <v>0</v>
      </c>
      <c r="CE40">
        <v>30</v>
      </c>
      <c r="CF40">
        <v>8101800003</v>
      </c>
      <c r="CH40">
        <v>1</v>
      </c>
      <c r="CI40">
        <v>1</v>
      </c>
      <c r="CJ40">
        <v>0</v>
      </c>
      <c r="CK40">
        <v>6</v>
      </c>
      <c r="CL40">
        <v>4990</v>
      </c>
      <c r="CM40">
        <v>4990</v>
      </c>
      <c r="CN40">
        <v>10</v>
      </c>
      <c r="CO40">
        <v>0</v>
      </c>
      <c r="CP40">
        <v>13.671232877</v>
      </c>
      <c r="CQ40">
        <v>13.671232877</v>
      </c>
    </row>
    <row r="41" spans="1:95" ht="30" x14ac:dyDescent="0.25">
      <c r="A41" t="s">
        <v>167</v>
      </c>
      <c r="B41" t="s">
        <v>167</v>
      </c>
      <c r="C41" t="s">
        <v>145</v>
      </c>
      <c r="D41" t="s">
        <v>98</v>
      </c>
      <c r="E41" t="s">
        <v>150</v>
      </c>
      <c r="F41" t="s">
        <v>167</v>
      </c>
      <c r="G41" t="b">
        <v>1</v>
      </c>
      <c r="H41" t="s">
        <v>98</v>
      </c>
      <c r="J41" t="b">
        <v>0</v>
      </c>
      <c r="K41" t="s">
        <v>29</v>
      </c>
      <c r="M41">
        <v>1998</v>
      </c>
      <c r="N41" t="s">
        <v>101</v>
      </c>
      <c r="O41" t="s">
        <v>145</v>
      </c>
      <c r="P41" t="s">
        <v>206</v>
      </c>
      <c r="Q41" t="s">
        <v>207</v>
      </c>
      <c r="R41">
        <v>4720</v>
      </c>
      <c r="S41" s="1">
        <v>36089</v>
      </c>
      <c r="T41" s="1">
        <v>36089</v>
      </c>
      <c r="U41" s="2">
        <v>36089</v>
      </c>
      <c r="V41">
        <v>98063</v>
      </c>
      <c r="W41" t="s">
        <v>233</v>
      </c>
      <c r="X41" t="s">
        <v>146</v>
      </c>
      <c r="Y41" t="s">
        <v>234</v>
      </c>
      <c r="Z41" s="2">
        <v>41079</v>
      </c>
      <c r="AA41" s="3" t="s">
        <v>106</v>
      </c>
      <c r="AB41" t="s">
        <v>107</v>
      </c>
      <c r="AC41" t="s">
        <v>108</v>
      </c>
      <c r="AD41">
        <v>1257</v>
      </c>
      <c r="AE41" t="s">
        <v>235</v>
      </c>
      <c r="AG41">
        <v>39</v>
      </c>
      <c r="AH41">
        <v>48</v>
      </c>
      <c r="AJ41">
        <v>1999</v>
      </c>
      <c r="AK41">
        <v>1999</v>
      </c>
      <c r="AL41" t="s">
        <v>248</v>
      </c>
      <c r="AM41" t="s">
        <v>249</v>
      </c>
      <c r="AN41" s="2">
        <v>36085</v>
      </c>
      <c r="AO41" t="s">
        <v>167</v>
      </c>
      <c r="AP41" s="2">
        <v>36114</v>
      </c>
      <c r="AR41">
        <v>0</v>
      </c>
      <c r="AS41">
        <v>30</v>
      </c>
      <c r="AU41" t="s">
        <v>167</v>
      </c>
      <c r="AV41" t="s">
        <v>175</v>
      </c>
      <c r="AW41" t="s">
        <v>113</v>
      </c>
      <c r="AX41" t="s">
        <v>167</v>
      </c>
      <c r="AY41" s="2">
        <v>36181</v>
      </c>
      <c r="AZ41" s="2">
        <v>45531.765451388892</v>
      </c>
      <c r="BA41" t="s">
        <v>149</v>
      </c>
      <c r="BB41" s="3" t="s">
        <v>115</v>
      </c>
      <c r="BC41" t="s">
        <v>98</v>
      </c>
      <c r="BD41" t="s">
        <v>101</v>
      </c>
      <c r="BE41" s="1">
        <v>45631</v>
      </c>
      <c r="BF41" s="1">
        <v>30547</v>
      </c>
      <c r="BG41" s="1">
        <v>29221</v>
      </c>
      <c r="BI41">
        <v>99039</v>
      </c>
      <c r="BJ41" t="s">
        <v>116</v>
      </c>
      <c r="BK41" t="s">
        <v>117</v>
      </c>
      <c r="BL41" s="1">
        <v>45631</v>
      </c>
      <c r="BN41" t="s">
        <v>176</v>
      </c>
      <c r="BO41">
        <v>13</v>
      </c>
      <c r="BP41">
        <v>15</v>
      </c>
      <c r="BQ41">
        <v>1998</v>
      </c>
      <c r="BR41">
        <v>1999</v>
      </c>
      <c r="BS41">
        <v>4990</v>
      </c>
      <c r="BT41">
        <v>1</v>
      </c>
      <c r="BU41">
        <v>3</v>
      </c>
      <c r="BX41">
        <v>1</v>
      </c>
      <c r="BY41">
        <v>1</v>
      </c>
      <c r="BZ41" t="s">
        <v>119</v>
      </c>
      <c r="CA41">
        <v>208</v>
      </c>
      <c r="CB41">
        <v>0</v>
      </c>
      <c r="CC41">
        <v>1</v>
      </c>
      <c r="CD41">
        <v>0</v>
      </c>
      <c r="CE41">
        <v>30</v>
      </c>
      <c r="CF41">
        <v>8101800003</v>
      </c>
      <c r="CH41">
        <v>1</v>
      </c>
      <c r="CI41">
        <v>1</v>
      </c>
      <c r="CJ41">
        <v>0</v>
      </c>
      <c r="CK41">
        <v>6</v>
      </c>
      <c r="CL41">
        <v>4990</v>
      </c>
      <c r="CM41">
        <v>4990</v>
      </c>
      <c r="CN41">
        <v>10</v>
      </c>
      <c r="CO41">
        <v>0</v>
      </c>
      <c r="CP41">
        <v>13.671232877</v>
      </c>
      <c r="CQ41">
        <v>13.671232877</v>
      </c>
    </row>
    <row r="42" spans="1:95" ht="105" x14ac:dyDescent="0.25">
      <c r="A42" t="s">
        <v>362</v>
      </c>
      <c r="B42" t="s">
        <v>362</v>
      </c>
      <c r="C42" t="s">
        <v>120</v>
      </c>
      <c r="D42" t="s">
        <v>98</v>
      </c>
      <c r="E42" t="s">
        <v>150</v>
      </c>
      <c r="F42" t="s">
        <v>480</v>
      </c>
      <c r="G42" t="b">
        <v>1</v>
      </c>
      <c r="H42" t="s">
        <v>98</v>
      </c>
      <c r="J42" t="b">
        <v>1</v>
      </c>
      <c r="K42" t="s">
        <v>29</v>
      </c>
      <c r="M42">
        <v>2001</v>
      </c>
      <c r="N42" t="s">
        <v>101</v>
      </c>
      <c r="O42" t="s">
        <v>120</v>
      </c>
      <c r="P42" t="s">
        <v>179</v>
      </c>
      <c r="Q42" t="s">
        <v>180</v>
      </c>
      <c r="R42">
        <v>5310</v>
      </c>
      <c r="S42" s="1">
        <v>37051</v>
      </c>
      <c r="T42" s="1">
        <v>37051</v>
      </c>
      <c r="U42" s="2">
        <v>37051</v>
      </c>
      <c r="V42">
        <v>1065</v>
      </c>
      <c r="W42" t="s">
        <v>481</v>
      </c>
      <c r="X42" t="s">
        <v>121</v>
      </c>
      <c r="Z42" s="2">
        <v>42401</v>
      </c>
      <c r="AA42" s="3" t="s">
        <v>106</v>
      </c>
      <c r="AB42" t="s">
        <v>107</v>
      </c>
      <c r="AC42" t="s">
        <v>108</v>
      </c>
      <c r="AD42">
        <v>1379</v>
      </c>
      <c r="AE42" t="s">
        <v>482</v>
      </c>
      <c r="AG42">
        <v>339</v>
      </c>
      <c r="AH42">
        <v>48</v>
      </c>
      <c r="AJ42">
        <v>2001</v>
      </c>
      <c r="AK42">
        <v>2001</v>
      </c>
      <c r="AL42" t="s">
        <v>483</v>
      </c>
      <c r="AM42" t="s">
        <v>484</v>
      </c>
      <c r="AN42" s="2">
        <v>37047</v>
      </c>
      <c r="AO42" t="s">
        <v>362</v>
      </c>
      <c r="AP42" s="2">
        <v>37062</v>
      </c>
      <c r="AR42">
        <v>0</v>
      </c>
      <c r="AS42">
        <v>15</v>
      </c>
      <c r="AT42" t="s">
        <v>480</v>
      </c>
      <c r="AU42" t="s">
        <v>480</v>
      </c>
      <c r="AV42" t="s">
        <v>485</v>
      </c>
      <c r="AW42" t="s">
        <v>113</v>
      </c>
      <c r="AX42" t="s">
        <v>480</v>
      </c>
      <c r="AY42" s="2">
        <v>37195</v>
      </c>
      <c r="AZ42" s="2">
        <v>45531.765451388892</v>
      </c>
      <c r="BA42" t="s">
        <v>124</v>
      </c>
      <c r="BB42" s="3" t="s">
        <v>115</v>
      </c>
      <c r="BC42" t="s">
        <v>98</v>
      </c>
      <c r="BD42" t="s">
        <v>101</v>
      </c>
      <c r="BE42" s="1">
        <v>45631</v>
      </c>
      <c r="BF42" s="1">
        <v>30547</v>
      </c>
      <c r="BG42" s="1">
        <v>29221</v>
      </c>
      <c r="BH42" t="s">
        <v>362</v>
      </c>
      <c r="BI42">
        <v>99339</v>
      </c>
      <c r="BJ42" t="s">
        <v>116</v>
      </c>
      <c r="BK42" t="s">
        <v>117</v>
      </c>
      <c r="BL42" s="1">
        <v>45631</v>
      </c>
      <c r="BM42" s="3" t="s">
        <v>369</v>
      </c>
      <c r="BN42" t="s">
        <v>370</v>
      </c>
      <c r="BO42">
        <v>14</v>
      </c>
      <c r="BP42">
        <v>11</v>
      </c>
      <c r="BQ42">
        <v>2001</v>
      </c>
      <c r="BR42">
        <v>2001</v>
      </c>
      <c r="BS42">
        <v>5350</v>
      </c>
      <c r="BT42">
        <v>1</v>
      </c>
      <c r="BU42">
        <v>1</v>
      </c>
      <c r="BX42">
        <v>1</v>
      </c>
      <c r="BY42">
        <v>1</v>
      </c>
      <c r="BZ42" t="s">
        <v>119</v>
      </c>
      <c r="CA42">
        <v>208</v>
      </c>
      <c r="CB42">
        <v>1</v>
      </c>
      <c r="CC42">
        <v>1</v>
      </c>
      <c r="CD42">
        <v>0</v>
      </c>
      <c r="CE42">
        <v>16</v>
      </c>
      <c r="CF42">
        <v>2001060801</v>
      </c>
      <c r="CH42">
        <v>1</v>
      </c>
      <c r="CI42">
        <v>1</v>
      </c>
      <c r="CJ42">
        <v>1</v>
      </c>
      <c r="CK42">
        <v>6</v>
      </c>
      <c r="CL42">
        <v>5350</v>
      </c>
      <c r="CM42">
        <v>5350</v>
      </c>
      <c r="CN42">
        <v>16</v>
      </c>
      <c r="CO42">
        <v>0</v>
      </c>
      <c r="CP42">
        <v>14.657534246999999</v>
      </c>
      <c r="CQ42">
        <v>14.657534246999999</v>
      </c>
    </row>
    <row r="43" spans="1:95" ht="105" x14ac:dyDescent="0.25">
      <c r="A43" t="s">
        <v>362</v>
      </c>
      <c r="B43" t="s">
        <v>362</v>
      </c>
      <c r="C43" t="s">
        <v>125</v>
      </c>
      <c r="D43" t="s">
        <v>98</v>
      </c>
      <c r="E43" t="s">
        <v>150</v>
      </c>
      <c r="F43" t="s">
        <v>480</v>
      </c>
      <c r="G43" t="b">
        <v>1</v>
      </c>
      <c r="H43" t="s">
        <v>98</v>
      </c>
      <c r="J43" t="b">
        <v>1</v>
      </c>
      <c r="K43" t="s">
        <v>29</v>
      </c>
      <c r="M43">
        <v>2001</v>
      </c>
      <c r="N43" t="s">
        <v>101</v>
      </c>
      <c r="O43" t="s">
        <v>125</v>
      </c>
      <c r="P43" t="s">
        <v>179</v>
      </c>
      <c r="Q43" t="s">
        <v>180</v>
      </c>
      <c r="R43">
        <v>5310</v>
      </c>
      <c r="S43" s="1">
        <v>37051</v>
      </c>
      <c r="T43" s="1">
        <v>37051</v>
      </c>
      <c r="U43" s="2">
        <v>37051</v>
      </c>
      <c r="V43">
        <v>1065</v>
      </c>
      <c r="W43" t="s">
        <v>481</v>
      </c>
      <c r="X43" t="s">
        <v>126</v>
      </c>
      <c r="Z43" s="2">
        <v>42401</v>
      </c>
      <c r="AA43" s="3" t="s">
        <v>106</v>
      </c>
      <c r="AB43" t="s">
        <v>107</v>
      </c>
      <c r="AC43" t="s">
        <v>108</v>
      </c>
      <c r="AD43">
        <v>1379</v>
      </c>
      <c r="AE43" t="s">
        <v>482</v>
      </c>
      <c r="AG43">
        <v>201</v>
      </c>
      <c r="AH43">
        <v>48</v>
      </c>
      <c r="AJ43">
        <v>2001</v>
      </c>
      <c r="AK43">
        <v>2001</v>
      </c>
      <c r="AL43" t="s">
        <v>486</v>
      </c>
      <c r="AM43" t="s">
        <v>487</v>
      </c>
      <c r="AN43" s="2">
        <v>37047</v>
      </c>
      <c r="AO43" t="s">
        <v>362</v>
      </c>
      <c r="AP43" s="2">
        <v>37062</v>
      </c>
      <c r="AR43">
        <v>0</v>
      </c>
      <c r="AS43">
        <v>15</v>
      </c>
      <c r="AT43" t="s">
        <v>480</v>
      </c>
      <c r="AU43" t="s">
        <v>480</v>
      </c>
      <c r="AV43" t="s">
        <v>485</v>
      </c>
      <c r="AW43" t="s">
        <v>113</v>
      </c>
      <c r="AX43" t="s">
        <v>480</v>
      </c>
      <c r="AY43" s="2">
        <v>37195</v>
      </c>
      <c r="AZ43" s="2">
        <v>45531.765451388892</v>
      </c>
      <c r="BA43" t="s">
        <v>129</v>
      </c>
      <c r="BB43" s="3" t="s">
        <v>115</v>
      </c>
      <c r="BC43" t="s">
        <v>98</v>
      </c>
      <c r="BD43" t="s">
        <v>101</v>
      </c>
      <c r="BE43" s="1">
        <v>45631</v>
      </c>
      <c r="BF43" s="1">
        <v>30547</v>
      </c>
      <c r="BG43" s="1">
        <v>29221</v>
      </c>
      <c r="BH43" t="s">
        <v>362</v>
      </c>
      <c r="BI43">
        <v>99201</v>
      </c>
      <c r="BJ43" t="s">
        <v>116</v>
      </c>
      <c r="BK43" t="s">
        <v>117</v>
      </c>
      <c r="BL43" s="1">
        <v>45631</v>
      </c>
      <c r="BM43" s="3" t="s">
        <v>369</v>
      </c>
      <c r="BN43" t="s">
        <v>370</v>
      </c>
      <c r="BO43">
        <v>14</v>
      </c>
      <c r="BP43">
        <v>13</v>
      </c>
      <c r="BQ43">
        <v>2001</v>
      </c>
      <c r="BR43">
        <v>2001</v>
      </c>
      <c r="BS43">
        <v>5350</v>
      </c>
      <c r="BT43">
        <v>1</v>
      </c>
      <c r="BU43">
        <v>1</v>
      </c>
      <c r="BX43">
        <v>1</v>
      </c>
      <c r="BY43">
        <v>1</v>
      </c>
      <c r="BZ43" t="s">
        <v>119</v>
      </c>
      <c r="CA43">
        <v>208</v>
      </c>
      <c r="CB43">
        <v>1</v>
      </c>
      <c r="CC43">
        <v>1</v>
      </c>
      <c r="CD43">
        <v>0</v>
      </c>
      <c r="CE43">
        <v>16</v>
      </c>
      <c r="CF43">
        <v>2001060801</v>
      </c>
      <c r="CH43">
        <v>1</v>
      </c>
      <c r="CI43">
        <v>1</v>
      </c>
      <c r="CJ43">
        <v>1</v>
      </c>
      <c r="CK43">
        <v>6</v>
      </c>
      <c r="CL43">
        <v>5350</v>
      </c>
      <c r="CM43">
        <v>5350</v>
      </c>
      <c r="CN43">
        <v>16</v>
      </c>
      <c r="CO43">
        <v>0</v>
      </c>
      <c r="CP43">
        <v>14.657534246999999</v>
      </c>
      <c r="CQ43">
        <v>14.657534246999999</v>
      </c>
    </row>
    <row r="44" spans="1:95" ht="105" x14ac:dyDescent="0.25">
      <c r="A44" t="s">
        <v>362</v>
      </c>
      <c r="B44" t="s">
        <v>362</v>
      </c>
      <c r="C44" t="s">
        <v>130</v>
      </c>
      <c r="D44" t="s">
        <v>98</v>
      </c>
      <c r="E44" t="s">
        <v>150</v>
      </c>
      <c r="F44" t="s">
        <v>480</v>
      </c>
      <c r="G44" t="b">
        <v>1</v>
      </c>
      <c r="H44" t="s">
        <v>98</v>
      </c>
      <c r="J44" t="b">
        <v>1</v>
      </c>
      <c r="K44" t="s">
        <v>29</v>
      </c>
      <c r="M44">
        <v>2001</v>
      </c>
      <c r="N44" t="s">
        <v>101</v>
      </c>
      <c r="O44" t="s">
        <v>130</v>
      </c>
      <c r="P44" t="s">
        <v>179</v>
      </c>
      <c r="Q44" t="s">
        <v>180</v>
      </c>
      <c r="R44">
        <v>5310</v>
      </c>
      <c r="S44" s="1">
        <v>37051</v>
      </c>
      <c r="T44" s="1">
        <v>37051</v>
      </c>
      <c r="U44" s="2">
        <v>37051</v>
      </c>
      <c r="V44">
        <v>1065</v>
      </c>
      <c r="W44" t="s">
        <v>481</v>
      </c>
      <c r="X44" t="s">
        <v>131</v>
      </c>
      <c r="Z44" s="2">
        <v>42401</v>
      </c>
      <c r="AA44" s="3" t="s">
        <v>106</v>
      </c>
      <c r="AB44" t="s">
        <v>107</v>
      </c>
      <c r="AC44" t="s">
        <v>108</v>
      </c>
      <c r="AD44">
        <v>1379</v>
      </c>
      <c r="AE44" t="s">
        <v>482</v>
      </c>
      <c r="AG44">
        <v>167</v>
      </c>
      <c r="AH44">
        <v>48</v>
      </c>
      <c r="AJ44">
        <v>2001</v>
      </c>
      <c r="AK44">
        <v>2001</v>
      </c>
      <c r="AL44" t="s">
        <v>488</v>
      </c>
      <c r="AM44" t="s">
        <v>489</v>
      </c>
      <c r="AN44" s="2">
        <v>37047</v>
      </c>
      <c r="AO44" t="s">
        <v>362</v>
      </c>
      <c r="AP44" s="2">
        <v>37062</v>
      </c>
      <c r="AR44">
        <v>0</v>
      </c>
      <c r="AS44">
        <v>15</v>
      </c>
      <c r="AT44" t="s">
        <v>480</v>
      </c>
      <c r="AU44" t="s">
        <v>480</v>
      </c>
      <c r="AV44" t="s">
        <v>485</v>
      </c>
      <c r="AW44" t="s">
        <v>113</v>
      </c>
      <c r="AX44" t="s">
        <v>480</v>
      </c>
      <c r="AY44" s="2">
        <v>37195</v>
      </c>
      <c r="AZ44" s="2">
        <v>45531.765451388892</v>
      </c>
      <c r="BA44" t="s">
        <v>134</v>
      </c>
      <c r="BB44" s="3" t="s">
        <v>115</v>
      </c>
      <c r="BC44" t="s">
        <v>98</v>
      </c>
      <c r="BD44" t="s">
        <v>101</v>
      </c>
      <c r="BE44" s="1">
        <v>45631</v>
      </c>
      <c r="BF44" s="1">
        <v>30547</v>
      </c>
      <c r="BG44" s="1">
        <v>29221</v>
      </c>
      <c r="BH44" t="s">
        <v>362</v>
      </c>
      <c r="BI44">
        <v>99167</v>
      </c>
      <c r="BJ44" t="s">
        <v>116</v>
      </c>
      <c r="BK44" t="s">
        <v>117</v>
      </c>
      <c r="BL44" s="1">
        <v>45631</v>
      </c>
      <c r="BM44" s="3" t="s">
        <v>369</v>
      </c>
      <c r="BN44" t="s">
        <v>370</v>
      </c>
      <c r="BO44">
        <v>14</v>
      </c>
      <c r="BP44">
        <v>16</v>
      </c>
      <c r="BQ44">
        <v>2001</v>
      </c>
      <c r="BR44">
        <v>2001</v>
      </c>
      <c r="BS44">
        <v>5350</v>
      </c>
      <c r="BT44">
        <v>1</v>
      </c>
      <c r="BU44">
        <v>1</v>
      </c>
      <c r="BX44">
        <v>1</v>
      </c>
      <c r="BY44">
        <v>1</v>
      </c>
      <c r="BZ44" t="s">
        <v>119</v>
      </c>
      <c r="CA44">
        <v>208</v>
      </c>
      <c r="CB44">
        <v>1</v>
      </c>
      <c r="CC44">
        <v>1</v>
      </c>
      <c r="CD44">
        <v>0</v>
      </c>
      <c r="CE44">
        <v>16</v>
      </c>
      <c r="CF44">
        <v>2001060801</v>
      </c>
      <c r="CH44">
        <v>1</v>
      </c>
      <c r="CI44">
        <v>1</v>
      </c>
      <c r="CJ44">
        <v>1</v>
      </c>
      <c r="CK44">
        <v>6</v>
      </c>
      <c r="CL44">
        <v>5350</v>
      </c>
      <c r="CM44">
        <v>5350</v>
      </c>
      <c r="CN44">
        <v>16</v>
      </c>
      <c r="CO44">
        <v>0</v>
      </c>
      <c r="CP44">
        <v>14.657534246999999</v>
      </c>
      <c r="CQ44">
        <v>14.657534246999999</v>
      </c>
    </row>
    <row r="45" spans="1:95" ht="105" x14ac:dyDescent="0.25">
      <c r="A45" t="s">
        <v>362</v>
      </c>
      <c r="B45" t="s">
        <v>362</v>
      </c>
      <c r="C45" t="s">
        <v>135</v>
      </c>
      <c r="D45" t="s">
        <v>98</v>
      </c>
      <c r="E45" t="s">
        <v>150</v>
      </c>
      <c r="F45" t="s">
        <v>480</v>
      </c>
      <c r="G45" t="b">
        <v>1</v>
      </c>
      <c r="H45" t="s">
        <v>98</v>
      </c>
      <c r="J45" t="b">
        <v>1</v>
      </c>
      <c r="K45" t="s">
        <v>29</v>
      </c>
      <c r="M45">
        <v>2001</v>
      </c>
      <c r="N45" t="s">
        <v>101</v>
      </c>
      <c r="O45" t="s">
        <v>135</v>
      </c>
      <c r="P45" t="s">
        <v>179</v>
      </c>
      <c r="Q45" t="s">
        <v>180</v>
      </c>
      <c r="R45">
        <v>5310</v>
      </c>
      <c r="S45" s="1">
        <v>37051</v>
      </c>
      <c r="T45" s="1">
        <v>37051</v>
      </c>
      <c r="U45" s="2">
        <v>37051</v>
      </c>
      <c r="V45">
        <v>1065</v>
      </c>
      <c r="W45" t="s">
        <v>481</v>
      </c>
      <c r="X45" t="s">
        <v>136</v>
      </c>
      <c r="Z45" s="2">
        <v>42401</v>
      </c>
      <c r="AA45" s="3" t="s">
        <v>106</v>
      </c>
      <c r="AB45" t="s">
        <v>107</v>
      </c>
      <c r="AC45" t="s">
        <v>108</v>
      </c>
      <c r="AD45">
        <v>1379</v>
      </c>
      <c r="AE45" t="s">
        <v>482</v>
      </c>
      <c r="AG45">
        <v>157</v>
      </c>
      <c r="AH45">
        <v>48</v>
      </c>
      <c r="AJ45">
        <v>2001</v>
      </c>
      <c r="AK45">
        <v>2001</v>
      </c>
      <c r="AL45" t="s">
        <v>490</v>
      </c>
      <c r="AM45" t="s">
        <v>491</v>
      </c>
      <c r="AN45" s="2">
        <v>37047</v>
      </c>
      <c r="AO45" t="s">
        <v>362</v>
      </c>
      <c r="AP45" s="2">
        <v>37062</v>
      </c>
      <c r="AR45">
        <v>0</v>
      </c>
      <c r="AS45">
        <v>15</v>
      </c>
      <c r="AT45" t="s">
        <v>480</v>
      </c>
      <c r="AU45" t="s">
        <v>480</v>
      </c>
      <c r="AV45" t="s">
        <v>485</v>
      </c>
      <c r="AW45" t="s">
        <v>113</v>
      </c>
      <c r="AX45" t="s">
        <v>480</v>
      </c>
      <c r="AY45" s="2">
        <v>37195</v>
      </c>
      <c r="AZ45" s="2">
        <v>45531.765451388892</v>
      </c>
      <c r="BA45" t="s">
        <v>139</v>
      </c>
      <c r="BB45" s="3" t="s">
        <v>115</v>
      </c>
      <c r="BC45" t="s">
        <v>98</v>
      </c>
      <c r="BD45" t="s">
        <v>101</v>
      </c>
      <c r="BE45" s="1">
        <v>45631</v>
      </c>
      <c r="BF45" s="1">
        <v>30547</v>
      </c>
      <c r="BG45" s="1">
        <v>29221</v>
      </c>
      <c r="BH45" t="s">
        <v>362</v>
      </c>
      <c r="BI45">
        <v>99157</v>
      </c>
      <c r="BJ45" t="s">
        <v>116</v>
      </c>
      <c r="BK45" t="s">
        <v>117</v>
      </c>
      <c r="BL45" s="1">
        <v>45631</v>
      </c>
      <c r="BM45" s="3" t="s">
        <v>369</v>
      </c>
      <c r="BN45" t="s">
        <v>370</v>
      </c>
      <c r="BO45">
        <v>14</v>
      </c>
      <c r="BP45">
        <v>13</v>
      </c>
      <c r="BQ45">
        <v>2001</v>
      </c>
      <c r="BR45">
        <v>2001</v>
      </c>
      <c r="BS45">
        <v>5350</v>
      </c>
      <c r="BT45">
        <v>1</v>
      </c>
      <c r="BU45">
        <v>1</v>
      </c>
      <c r="BX45">
        <v>1</v>
      </c>
      <c r="BY45">
        <v>1</v>
      </c>
      <c r="BZ45" t="s">
        <v>119</v>
      </c>
      <c r="CA45">
        <v>208</v>
      </c>
      <c r="CB45">
        <v>1</v>
      </c>
      <c r="CC45">
        <v>1</v>
      </c>
      <c r="CD45">
        <v>0</v>
      </c>
      <c r="CE45">
        <v>16</v>
      </c>
      <c r="CF45">
        <v>2001060801</v>
      </c>
      <c r="CH45">
        <v>1</v>
      </c>
      <c r="CI45">
        <v>1</v>
      </c>
      <c r="CJ45">
        <v>1</v>
      </c>
      <c r="CK45">
        <v>6</v>
      </c>
      <c r="CL45">
        <v>5350</v>
      </c>
      <c r="CM45">
        <v>5350</v>
      </c>
      <c r="CN45">
        <v>16</v>
      </c>
      <c r="CO45">
        <v>0</v>
      </c>
      <c r="CP45">
        <v>14.657534246999999</v>
      </c>
      <c r="CQ45">
        <v>14.657534246999999</v>
      </c>
    </row>
    <row r="46" spans="1:95" ht="105" x14ac:dyDescent="0.25">
      <c r="A46" t="s">
        <v>362</v>
      </c>
      <c r="B46" t="s">
        <v>362</v>
      </c>
      <c r="C46" t="s">
        <v>145</v>
      </c>
      <c r="D46" t="s">
        <v>98</v>
      </c>
      <c r="E46" t="s">
        <v>150</v>
      </c>
      <c r="F46" t="s">
        <v>480</v>
      </c>
      <c r="G46" t="b">
        <v>1</v>
      </c>
      <c r="H46" t="s">
        <v>98</v>
      </c>
      <c r="J46" t="b">
        <v>1</v>
      </c>
      <c r="K46" t="s">
        <v>29</v>
      </c>
      <c r="M46">
        <v>2001</v>
      </c>
      <c r="N46" t="s">
        <v>101</v>
      </c>
      <c r="O46" t="s">
        <v>145</v>
      </c>
      <c r="P46" t="s">
        <v>179</v>
      </c>
      <c r="Q46" t="s">
        <v>180</v>
      </c>
      <c r="R46">
        <v>5310</v>
      </c>
      <c r="S46" s="1">
        <v>37051</v>
      </c>
      <c r="T46" s="1">
        <v>37051</v>
      </c>
      <c r="U46" s="2">
        <v>37051</v>
      </c>
      <c r="V46">
        <v>1065</v>
      </c>
      <c r="W46" t="s">
        <v>481</v>
      </c>
      <c r="X46" t="s">
        <v>146</v>
      </c>
      <c r="Z46" s="2">
        <v>42401</v>
      </c>
      <c r="AA46" s="3" t="s">
        <v>106</v>
      </c>
      <c r="AB46" t="s">
        <v>107</v>
      </c>
      <c r="AC46" t="s">
        <v>108</v>
      </c>
      <c r="AD46">
        <v>1379</v>
      </c>
      <c r="AE46" t="s">
        <v>482</v>
      </c>
      <c r="AG46">
        <v>39</v>
      </c>
      <c r="AH46">
        <v>48</v>
      </c>
      <c r="AJ46">
        <v>2001</v>
      </c>
      <c r="AK46">
        <v>2001</v>
      </c>
      <c r="AL46" t="s">
        <v>492</v>
      </c>
      <c r="AM46" t="s">
        <v>493</v>
      </c>
      <c r="AN46" s="2">
        <v>37047</v>
      </c>
      <c r="AO46" t="s">
        <v>362</v>
      </c>
      <c r="AP46" s="2">
        <v>37062</v>
      </c>
      <c r="AR46">
        <v>0</v>
      </c>
      <c r="AS46">
        <v>15</v>
      </c>
      <c r="AT46" t="s">
        <v>480</v>
      </c>
      <c r="AU46" t="s">
        <v>480</v>
      </c>
      <c r="AV46" t="s">
        <v>485</v>
      </c>
      <c r="AW46" t="s">
        <v>113</v>
      </c>
      <c r="AX46" t="s">
        <v>480</v>
      </c>
      <c r="AY46" s="2">
        <v>37195</v>
      </c>
      <c r="AZ46" s="2">
        <v>45531.765451388892</v>
      </c>
      <c r="BA46" t="s">
        <v>149</v>
      </c>
      <c r="BB46" s="3" t="s">
        <v>115</v>
      </c>
      <c r="BC46" t="s">
        <v>98</v>
      </c>
      <c r="BD46" t="s">
        <v>101</v>
      </c>
      <c r="BE46" s="1">
        <v>45631</v>
      </c>
      <c r="BF46" s="1">
        <v>30547</v>
      </c>
      <c r="BG46" s="1">
        <v>29221</v>
      </c>
      <c r="BH46" t="s">
        <v>362</v>
      </c>
      <c r="BI46">
        <v>99039</v>
      </c>
      <c r="BJ46" t="s">
        <v>116</v>
      </c>
      <c r="BK46" t="s">
        <v>117</v>
      </c>
      <c r="BL46" s="1">
        <v>45631</v>
      </c>
      <c r="BM46" s="3" t="s">
        <v>369</v>
      </c>
      <c r="BN46" t="s">
        <v>370</v>
      </c>
      <c r="BO46">
        <v>14</v>
      </c>
      <c r="BP46">
        <v>15</v>
      </c>
      <c r="BQ46">
        <v>2001</v>
      </c>
      <c r="BR46">
        <v>2001</v>
      </c>
      <c r="BS46">
        <v>5350</v>
      </c>
      <c r="BT46">
        <v>1</v>
      </c>
      <c r="BU46">
        <v>1</v>
      </c>
      <c r="BX46">
        <v>1</v>
      </c>
      <c r="BY46">
        <v>1</v>
      </c>
      <c r="BZ46" t="s">
        <v>119</v>
      </c>
      <c r="CA46">
        <v>208</v>
      </c>
      <c r="CB46">
        <v>1</v>
      </c>
      <c r="CC46">
        <v>1</v>
      </c>
      <c r="CD46">
        <v>0</v>
      </c>
      <c r="CE46">
        <v>16</v>
      </c>
      <c r="CF46">
        <v>2001060801</v>
      </c>
      <c r="CH46">
        <v>1</v>
      </c>
      <c r="CI46">
        <v>1</v>
      </c>
      <c r="CJ46">
        <v>1</v>
      </c>
      <c r="CK46">
        <v>6</v>
      </c>
      <c r="CL46">
        <v>5350</v>
      </c>
      <c r="CM46">
        <v>5350</v>
      </c>
      <c r="CN46">
        <v>16</v>
      </c>
      <c r="CO46">
        <v>0</v>
      </c>
      <c r="CP46">
        <v>14.657534246999999</v>
      </c>
      <c r="CQ46">
        <v>14.657534246999999</v>
      </c>
    </row>
    <row r="47" spans="1:95" ht="105" x14ac:dyDescent="0.25">
      <c r="A47" t="s">
        <v>362</v>
      </c>
      <c r="B47" t="s">
        <v>362</v>
      </c>
      <c r="C47" t="s">
        <v>97</v>
      </c>
      <c r="D47" t="s">
        <v>98</v>
      </c>
      <c r="E47" t="s">
        <v>150</v>
      </c>
      <c r="F47" t="s">
        <v>480</v>
      </c>
      <c r="G47" t="b">
        <v>1</v>
      </c>
      <c r="H47" t="s">
        <v>98</v>
      </c>
      <c r="J47" t="b">
        <v>1</v>
      </c>
      <c r="K47" t="s">
        <v>29</v>
      </c>
      <c r="M47">
        <v>2001</v>
      </c>
      <c r="N47" t="s">
        <v>101</v>
      </c>
      <c r="O47" t="s">
        <v>97</v>
      </c>
      <c r="P47" t="s">
        <v>179</v>
      </c>
      <c r="Q47" t="s">
        <v>180</v>
      </c>
      <c r="R47">
        <v>5310</v>
      </c>
      <c r="S47" s="1">
        <v>37051</v>
      </c>
      <c r="T47" s="1">
        <v>37051</v>
      </c>
      <c r="U47" s="2">
        <v>37051</v>
      </c>
      <c r="V47">
        <v>1065</v>
      </c>
      <c r="W47" t="s">
        <v>481</v>
      </c>
      <c r="X47" t="s">
        <v>105</v>
      </c>
      <c r="Z47" s="2">
        <v>42401</v>
      </c>
      <c r="AA47" s="3" t="s">
        <v>106</v>
      </c>
      <c r="AB47" t="s">
        <v>107</v>
      </c>
      <c r="AC47" t="s">
        <v>108</v>
      </c>
      <c r="AD47">
        <v>1379</v>
      </c>
      <c r="AE47" t="s">
        <v>482</v>
      </c>
      <c r="AG47">
        <v>473</v>
      </c>
      <c r="AH47">
        <v>48</v>
      </c>
      <c r="AJ47">
        <v>2001</v>
      </c>
      <c r="AK47">
        <v>2001</v>
      </c>
      <c r="AL47" t="s">
        <v>494</v>
      </c>
      <c r="AM47" t="s">
        <v>495</v>
      </c>
      <c r="AN47" s="2">
        <v>37047</v>
      </c>
      <c r="AO47" t="s">
        <v>362</v>
      </c>
      <c r="AP47" s="2">
        <v>37062</v>
      </c>
      <c r="AR47">
        <v>0</v>
      </c>
      <c r="AS47">
        <v>15</v>
      </c>
      <c r="AT47" t="s">
        <v>480</v>
      </c>
      <c r="AU47" t="s">
        <v>480</v>
      </c>
      <c r="AV47" t="s">
        <v>485</v>
      </c>
      <c r="AW47" t="s">
        <v>113</v>
      </c>
      <c r="AX47" t="s">
        <v>480</v>
      </c>
      <c r="AY47" s="2">
        <v>37195</v>
      </c>
      <c r="AZ47" s="2">
        <v>45531.765451388892</v>
      </c>
      <c r="BA47" t="s">
        <v>114</v>
      </c>
      <c r="BB47" s="3" t="s">
        <v>115</v>
      </c>
      <c r="BC47" t="s">
        <v>98</v>
      </c>
      <c r="BD47" t="s">
        <v>101</v>
      </c>
      <c r="BE47" s="1">
        <v>45631</v>
      </c>
      <c r="BF47" s="1">
        <v>32647</v>
      </c>
      <c r="BG47" s="1">
        <v>29221</v>
      </c>
      <c r="BH47" t="s">
        <v>362</v>
      </c>
      <c r="BI47">
        <v>99473</v>
      </c>
      <c r="BJ47" t="s">
        <v>116</v>
      </c>
      <c r="BK47" t="s">
        <v>117</v>
      </c>
      <c r="BL47" s="1">
        <v>45631</v>
      </c>
      <c r="BM47" s="3" t="s">
        <v>369</v>
      </c>
      <c r="BN47" t="s">
        <v>370</v>
      </c>
      <c r="BO47">
        <v>14</v>
      </c>
      <c r="BP47">
        <v>10</v>
      </c>
      <c r="BQ47">
        <v>2001</v>
      </c>
      <c r="BR47">
        <v>2001</v>
      </c>
      <c r="BS47">
        <v>5350</v>
      </c>
      <c r="BT47">
        <v>1</v>
      </c>
      <c r="BU47">
        <v>1</v>
      </c>
      <c r="BX47">
        <v>1</v>
      </c>
      <c r="BY47">
        <v>1</v>
      </c>
      <c r="BZ47" t="s">
        <v>119</v>
      </c>
      <c r="CA47">
        <v>208</v>
      </c>
      <c r="CB47">
        <v>0</v>
      </c>
      <c r="CC47">
        <v>1</v>
      </c>
      <c r="CD47">
        <v>0</v>
      </c>
      <c r="CE47">
        <v>16</v>
      </c>
      <c r="CF47">
        <v>2001060801</v>
      </c>
      <c r="CH47">
        <v>1</v>
      </c>
      <c r="CI47">
        <v>1</v>
      </c>
      <c r="CJ47">
        <v>0</v>
      </c>
      <c r="CK47">
        <v>6</v>
      </c>
      <c r="CL47">
        <v>5350</v>
      </c>
      <c r="CM47">
        <v>5350</v>
      </c>
      <c r="CN47">
        <v>16</v>
      </c>
      <c r="CO47">
        <v>0</v>
      </c>
      <c r="CP47">
        <v>14.657534246999999</v>
      </c>
      <c r="CQ47">
        <v>14.657534246999999</v>
      </c>
    </row>
    <row r="48" spans="1:95" ht="105" x14ac:dyDescent="0.25">
      <c r="A48" t="s">
        <v>362</v>
      </c>
      <c r="B48" t="s">
        <v>362</v>
      </c>
      <c r="C48" t="s">
        <v>130</v>
      </c>
      <c r="D48" t="s">
        <v>98</v>
      </c>
      <c r="E48" t="s">
        <v>150</v>
      </c>
      <c r="F48" t="s">
        <v>480</v>
      </c>
      <c r="G48" t="b">
        <v>1</v>
      </c>
      <c r="H48" t="s">
        <v>98</v>
      </c>
      <c r="J48" t="b">
        <v>1</v>
      </c>
      <c r="K48" t="s">
        <v>29</v>
      </c>
      <c r="M48">
        <v>2002</v>
      </c>
      <c r="N48" t="s">
        <v>101</v>
      </c>
      <c r="O48" t="s">
        <v>130</v>
      </c>
      <c r="P48" t="s">
        <v>281</v>
      </c>
      <c r="Q48" t="s">
        <v>282</v>
      </c>
      <c r="R48">
        <v>2360</v>
      </c>
      <c r="S48" s="1">
        <v>37525</v>
      </c>
      <c r="T48" s="1">
        <v>37525</v>
      </c>
      <c r="U48" s="2">
        <v>37525</v>
      </c>
      <c r="V48">
        <v>2130</v>
      </c>
      <c r="W48" t="s">
        <v>496</v>
      </c>
      <c r="X48" t="s">
        <v>131</v>
      </c>
      <c r="Z48" s="2">
        <v>40039</v>
      </c>
      <c r="AA48" s="3" t="s">
        <v>106</v>
      </c>
      <c r="AB48" t="s">
        <v>107</v>
      </c>
      <c r="AC48" t="s">
        <v>108</v>
      </c>
      <c r="AD48">
        <v>1434</v>
      </c>
      <c r="AE48" t="s">
        <v>497</v>
      </c>
      <c r="AG48">
        <v>167</v>
      </c>
      <c r="AH48">
        <v>48</v>
      </c>
      <c r="AJ48">
        <v>2002</v>
      </c>
      <c r="AK48">
        <v>2002</v>
      </c>
      <c r="AL48" t="s">
        <v>498</v>
      </c>
      <c r="AM48" t="s">
        <v>499</v>
      </c>
      <c r="AN48" s="2">
        <v>37505</v>
      </c>
      <c r="AO48" t="s">
        <v>362</v>
      </c>
      <c r="AP48" s="2">
        <v>37529</v>
      </c>
      <c r="AR48">
        <v>0</v>
      </c>
      <c r="AS48">
        <v>25</v>
      </c>
      <c r="AT48" t="s">
        <v>480</v>
      </c>
      <c r="AU48" t="s">
        <v>480</v>
      </c>
      <c r="AV48" t="s">
        <v>485</v>
      </c>
      <c r="AW48" t="s">
        <v>113</v>
      </c>
      <c r="AX48" t="s">
        <v>480</v>
      </c>
      <c r="AY48" s="2">
        <v>37585</v>
      </c>
      <c r="AZ48" s="2">
        <v>45531.765451388892</v>
      </c>
      <c r="BA48" t="s">
        <v>134</v>
      </c>
      <c r="BB48" s="3" t="s">
        <v>115</v>
      </c>
      <c r="BC48" t="s">
        <v>98</v>
      </c>
      <c r="BD48" t="s">
        <v>101</v>
      </c>
      <c r="BE48" s="1">
        <v>45631</v>
      </c>
      <c r="BF48" s="1">
        <v>30547</v>
      </c>
      <c r="BG48" s="1">
        <v>29221</v>
      </c>
      <c r="BH48" t="s">
        <v>362</v>
      </c>
      <c r="BI48">
        <v>99167</v>
      </c>
      <c r="BJ48" t="s">
        <v>116</v>
      </c>
      <c r="BK48" t="s">
        <v>117</v>
      </c>
      <c r="BL48" s="1">
        <v>45631</v>
      </c>
      <c r="BM48" s="3" t="s">
        <v>369</v>
      </c>
      <c r="BN48" t="s">
        <v>370</v>
      </c>
      <c r="BO48">
        <v>6</v>
      </c>
      <c r="BP48">
        <v>16</v>
      </c>
      <c r="BQ48">
        <v>2002</v>
      </c>
      <c r="BR48">
        <v>2002</v>
      </c>
      <c r="BS48">
        <v>2514</v>
      </c>
      <c r="BT48">
        <v>1</v>
      </c>
      <c r="BU48">
        <v>2</v>
      </c>
      <c r="BX48">
        <v>1</v>
      </c>
      <c r="BY48">
        <v>1</v>
      </c>
      <c r="BZ48" t="s">
        <v>119</v>
      </c>
      <c r="CA48">
        <v>208</v>
      </c>
      <c r="CB48">
        <v>1</v>
      </c>
      <c r="CC48">
        <v>1</v>
      </c>
      <c r="CD48">
        <v>0</v>
      </c>
      <c r="CE48">
        <v>25</v>
      </c>
      <c r="CF48">
        <v>2002090502</v>
      </c>
      <c r="CH48">
        <v>1</v>
      </c>
      <c r="CI48">
        <v>1</v>
      </c>
      <c r="CJ48">
        <v>0</v>
      </c>
      <c r="CK48">
        <v>6</v>
      </c>
      <c r="CL48">
        <v>2514</v>
      </c>
      <c r="CM48">
        <v>2514</v>
      </c>
      <c r="CN48">
        <v>16</v>
      </c>
      <c r="CO48">
        <v>0</v>
      </c>
      <c r="CP48">
        <v>6.8876712329999998</v>
      </c>
      <c r="CQ48">
        <v>6.8876712329999998</v>
      </c>
    </row>
    <row r="49" spans="1:95" ht="105" x14ac:dyDescent="0.25">
      <c r="A49" t="s">
        <v>362</v>
      </c>
      <c r="B49" t="s">
        <v>362</v>
      </c>
      <c r="C49" t="s">
        <v>145</v>
      </c>
      <c r="D49" t="s">
        <v>98</v>
      </c>
      <c r="E49" t="s">
        <v>150</v>
      </c>
      <c r="F49" t="s">
        <v>480</v>
      </c>
      <c r="G49" t="b">
        <v>1</v>
      </c>
      <c r="H49" t="s">
        <v>98</v>
      </c>
      <c r="J49" t="b">
        <v>1</v>
      </c>
      <c r="K49" t="s">
        <v>29</v>
      </c>
      <c r="M49">
        <v>2002</v>
      </c>
      <c r="N49" t="s">
        <v>101</v>
      </c>
      <c r="O49" t="s">
        <v>145</v>
      </c>
      <c r="P49" t="s">
        <v>281</v>
      </c>
      <c r="Q49" t="s">
        <v>282</v>
      </c>
      <c r="R49">
        <v>2360</v>
      </c>
      <c r="S49" s="1">
        <v>37525</v>
      </c>
      <c r="T49" s="1">
        <v>37525</v>
      </c>
      <c r="U49" s="2">
        <v>37525</v>
      </c>
      <c r="V49">
        <v>2130</v>
      </c>
      <c r="W49" t="s">
        <v>496</v>
      </c>
      <c r="X49" t="s">
        <v>146</v>
      </c>
      <c r="Z49" s="2">
        <v>40039</v>
      </c>
      <c r="AA49" s="3" t="s">
        <v>106</v>
      </c>
      <c r="AB49" t="s">
        <v>107</v>
      </c>
      <c r="AC49" t="s">
        <v>108</v>
      </c>
      <c r="AD49">
        <v>1434</v>
      </c>
      <c r="AE49" t="s">
        <v>497</v>
      </c>
      <c r="AG49">
        <v>39</v>
      </c>
      <c r="AH49">
        <v>48</v>
      </c>
      <c r="AJ49">
        <v>2002</v>
      </c>
      <c r="AK49">
        <v>2002</v>
      </c>
      <c r="AL49" t="s">
        <v>500</v>
      </c>
      <c r="AM49" t="s">
        <v>501</v>
      </c>
      <c r="AN49" s="2">
        <v>37505</v>
      </c>
      <c r="AO49" t="s">
        <v>362</v>
      </c>
      <c r="AP49" s="2">
        <v>37529</v>
      </c>
      <c r="AR49">
        <v>0</v>
      </c>
      <c r="AS49">
        <v>25</v>
      </c>
      <c r="AT49" t="s">
        <v>480</v>
      </c>
      <c r="AU49" t="s">
        <v>480</v>
      </c>
      <c r="AV49" t="s">
        <v>485</v>
      </c>
      <c r="AW49" t="s">
        <v>113</v>
      </c>
      <c r="AX49" t="s">
        <v>480</v>
      </c>
      <c r="AY49" s="2">
        <v>37585</v>
      </c>
      <c r="AZ49" s="2">
        <v>45531.765451388892</v>
      </c>
      <c r="BA49" t="s">
        <v>149</v>
      </c>
      <c r="BB49" s="3" t="s">
        <v>115</v>
      </c>
      <c r="BC49" t="s">
        <v>98</v>
      </c>
      <c r="BD49" t="s">
        <v>101</v>
      </c>
      <c r="BE49" s="1">
        <v>45631</v>
      </c>
      <c r="BF49" s="1">
        <v>30547</v>
      </c>
      <c r="BG49" s="1">
        <v>29221</v>
      </c>
      <c r="BH49" t="s">
        <v>362</v>
      </c>
      <c r="BI49">
        <v>99039</v>
      </c>
      <c r="BJ49" t="s">
        <v>116</v>
      </c>
      <c r="BK49" t="s">
        <v>117</v>
      </c>
      <c r="BL49" s="1">
        <v>45631</v>
      </c>
      <c r="BM49" s="3" t="s">
        <v>369</v>
      </c>
      <c r="BN49" t="s">
        <v>370</v>
      </c>
      <c r="BO49">
        <v>6</v>
      </c>
      <c r="BP49">
        <v>15</v>
      </c>
      <c r="BQ49">
        <v>2002</v>
      </c>
      <c r="BR49">
        <v>2002</v>
      </c>
      <c r="BS49">
        <v>2514</v>
      </c>
      <c r="BT49">
        <v>1</v>
      </c>
      <c r="BU49">
        <v>2</v>
      </c>
      <c r="BX49">
        <v>1</v>
      </c>
      <c r="BY49">
        <v>1</v>
      </c>
      <c r="BZ49" t="s">
        <v>119</v>
      </c>
      <c r="CA49">
        <v>208</v>
      </c>
      <c r="CB49">
        <v>1</v>
      </c>
      <c r="CC49">
        <v>1</v>
      </c>
      <c r="CD49">
        <v>0</v>
      </c>
      <c r="CE49">
        <v>25</v>
      </c>
      <c r="CF49">
        <v>2002090502</v>
      </c>
      <c r="CH49">
        <v>1</v>
      </c>
      <c r="CI49">
        <v>1</v>
      </c>
      <c r="CJ49">
        <v>0</v>
      </c>
      <c r="CK49">
        <v>6</v>
      </c>
      <c r="CL49">
        <v>2514</v>
      </c>
      <c r="CM49">
        <v>2514</v>
      </c>
      <c r="CN49">
        <v>16</v>
      </c>
      <c r="CO49">
        <v>0</v>
      </c>
      <c r="CP49">
        <v>6.8876712329999998</v>
      </c>
      <c r="CQ49">
        <v>6.8876712329999998</v>
      </c>
    </row>
    <row r="50" spans="1:95" ht="30" x14ac:dyDescent="0.25">
      <c r="A50" t="s">
        <v>573</v>
      </c>
      <c r="B50" t="s">
        <v>573</v>
      </c>
      <c r="C50" t="s">
        <v>125</v>
      </c>
      <c r="D50" t="s">
        <v>98</v>
      </c>
      <c r="E50" t="s">
        <v>150</v>
      </c>
      <c r="F50" t="s">
        <v>573</v>
      </c>
      <c r="G50" t="b">
        <v>1</v>
      </c>
      <c r="H50" t="s">
        <v>98</v>
      </c>
      <c r="J50" t="b">
        <v>0</v>
      </c>
      <c r="K50" t="s">
        <v>29</v>
      </c>
      <c r="M50">
        <v>2002</v>
      </c>
      <c r="N50" t="s">
        <v>101</v>
      </c>
      <c r="O50" t="s">
        <v>125</v>
      </c>
      <c r="P50" t="s">
        <v>581</v>
      </c>
      <c r="Q50" t="s">
        <v>582</v>
      </c>
      <c r="R50">
        <v>3540</v>
      </c>
      <c r="S50" s="1">
        <v>37565</v>
      </c>
      <c r="T50" s="1">
        <v>37565</v>
      </c>
      <c r="U50" s="2">
        <v>37565</v>
      </c>
      <c r="V50">
        <v>2144</v>
      </c>
      <c r="W50" t="s">
        <v>583</v>
      </c>
      <c r="X50" t="s">
        <v>126</v>
      </c>
      <c r="Z50" s="2">
        <v>41359</v>
      </c>
      <c r="AA50" s="3" t="s">
        <v>106</v>
      </c>
      <c r="AB50" t="s">
        <v>107</v>
      </c>
      <c r="AC50" t="s">
        <v>108</v>
      </c>
      <c r="AD50">
        <v>1439</v>
      </c>
      <c r="AE50" t="s">
        <v>584</v>
      </c>
      <c r="AG50">
        <v>201</v>
      </c>
      <c r="AH50">
        <v>48</v>
      </c>
      <c r="AJ50">
        <v>2003</v>
      </c>
      <c r="AK50">
        <v>2003</v>
      </c>
      <c r="AL50" t="s">
        <v>585</v>
      </c>
      <c r="AM50" t="s">
        <v>586</v>
      </c>
      <c r="AN50" s="2">
        <v>37553</v>
      </c>
      <c r="AO50" t="s">
        <v>573</v>
      </c>
      <c r="AP50" s="2">
        <v>37575</v>
      </c>
      <c r="AR50">
        <v>0</v>
      </c>
      <c r="AS50">
        <v>20</v>
      </c>
      <c r="AU50" t="s">
        <v>573</v>
      </c>
      <c r="AV50" t="s">
        <v>579</v>
      </c>
      <c r="AW50" t="s">
        <v>113</v>
      </c>
      <c r="AX50" t="s">
        <v>573</v>
      </c>
      <c r="AY50" s="2">
        <v>37659</v>
      </c>
      <c r="AZ50" s="2">
        <v>45531.765451388892</v>
      </c>
      <c r="BA50" t="s">
        <v>129</v>
      </c>
      <c r="BB50" s="3" t="s">
        <v>115</v>
      </c>
      <c r="BC50" t="s">
        <v>98</v>
      </c>
      <c r="BD50" t="s">
        <v>101</v>
      </c>
      <c r="BE50" s="1">
        <v>45631</v>
      </c>
      <c r="BF50" s="1">
        <v>30547</v>
      </c>
      <c r="BG50" s="1">
        <v>29221</v>
      </c>
      <c r="BI50">
        <v>99201</v>
      </c>
      <c r="BJ50" t="s">
        <v>116</v>
      </c>
      <c r="BK50" t="s">
        <v>117</v>
      </c>
      <c r="BL50" s="1">
        <v>45631</v>
      </c>
      <c r="BN50" t="s">
        <v>580</v>
      </c>
      <c r="BO50">
        <v>10</v>
      </c>
      <c r="BP50">
        <v>13</v>
      </c>
      <c r="BQ50">
        <v>2002</v>
      </c>
      <c r="BR50">
        <v>2003</v>
      </c>
      <c r="BS50">
        <v>3794</v>
      </c>
      <c r="BT50">
        <v>1</v>
      </c>
      <c r="BU50">
        <v>2</v>
      </c>
      <c r="BX50">
        <v>1</v>
      </c>
      <c r="BY50">
        <v>1</v>
      </c>
      <c r="BZ50" t="s">
        <v>119</v>
      </c>
      <c r="CA50">
        <v>208</v>
      </c>
      <c r="CB50">
        <v>1</v>
      </c>
      <c r="CC50">
        <v>1</v>
      </c>
      <c r="CD50">
        <v>1</v>
      </c>
      <c r="CE50">
        <v>23</v>
      </c>
      <c r="CF50">
        <v>2002102402</v>
      </c>
      <c r="CH50">
        <v>1</v>
      </c>
      <c r="CI50">
        <v>1</v>
      </c>
      <c r="CJ50">
        <v>0</v>
      </c>
      <c r="CK50">
        <v>6</v>
      </c>
      <c r="CL50">
        <v>3794</v>
      </c>
      <c r="CM50">
        <v>3794</v>
      </c>
      <c r="CN50">
        <v>8</v>
      </c>
      <c r="CO50">
        <v>0</v>
      </c>
      <c r="CP50">
        <v>10.394520547999999</v>
      </c>
      <c r="CQ50">
        <v>10.394520547999999</v>
      </c>
    </row>
    <row r="51" spans="1:95" ht="30" x14ac:dyDescent="0.25">
      <c r="A51" t="s">
        <v>573</v>
      </c>
      <c r="B51" t="s">
        <v>573</v>
      </c>
      <c r="C51" t="s">
        <v>120</v>
      </c>
      <c r="D51" t="s">
        <v>98</v>
      </c>
      <c r="E51" t="s">
        <v>150</v>
      </c>
      <c r="F51" t="s">
        <v>573</v>
      </c>
      <c r="G51" t="b">
        <v>1</v>
      </c>
      <c r="H51" t="s">
        <v>98</v>
      </c>
      <c r="J51" t="b">
        <v>0</v>
      </c>
      <c r="K51" t="s">
        <v>29</v>
      </c>
      <c r="M51">
        <v>2002</v>
      </c>
      <c r="N51" t="s">
        <v>101</v>
      </c>
      <c r="O51" t="s">
        <v>120</v>
      </c>
      <c r="P51" t="s">
        <v>581</v>
      </c>
      <c r="Q51" t="s">
        <v>582</v>
      </c>
      <c r="R51">
        <v>3540</v>
      </c>
      <c r="S51" s="1">
        <v>37565</v>
      </c>
      <c r="T51" s="1">
        <v>37565</v>
      </c>
      <c r="U51" s="2">
        <v>37565</v>
      </c>
      <c r="V51">
        <v>2144</v>
      </c>
      <c r="W51" t="s">
        <v>583</v>
      </c>
      <c r="X51" t="s">
        <v>121</v>
      </c>
      <c r="Z51" s="2">
        <v>41359</v>
      </c>
      <c r="AA51" s="3" t="s">
        <v>106</v>
      </c>
      <c r="AB51" t="s">
        <v>107</v>
      </c>
      <c r="AC51" t="s">
        <v>108</v>
      </c>
      <c r="AD51">
        <v>1439</v>
      </c>
      <c r="AE51" t="s">
        <v>584</v>
      </c>
      <c r="AG51">
        <v>339</v>
      </c>
      <c r="AH51">
        <v>48</v>
      </c>
      <c r="AJ51">
        <v>2003</v>
      </c>
      <c r="AK51">
        <v>2003</v>
      </c>
      <c r="AL51" t="s">
        <v>587</v>
      </c>
      <c r="AM51" t="s">
        <v>588</v>
      </c>
      <c r="AN51" s="2">
        <v>37553</v>
      </c>
      <c r="AO51" t="s">
        <v>573</v>
      </c>
      <c r="AP51" s="2">
        <v>37575</v>
      </c>
      <c r="AR51">
        <v>0</v>
      </c>
      <c r="AS51">
        <v>20</v>
      </c>
      <c r="AU51" t="s">
        <v>573</v>
      </c>
      <c r="AV51" t="s">
        <v>579</v>
      </c>
      <c r="AW51" t="s">
        <v>113</v>
      </c>
      <c r="AX51" t="s">
        <v>573</v>
      </c>
      <c r="AY51" s="2">
        <v>37659</v>
      </c>
      <c r="AZ51" s="2">
        <v>45531.765451388892</v>
      </c>
      <c r="BA51" t="s">
        <v>124</v>
      </c>
      <c r="BB51" s="3" t="s">
        <v>115</v>
      </c>
      <c r="BC51" t="s">
        <v>98</v>
      </c>
      <c r="BD51" t="s">
        <v>101</v>
      </c>
      <c r="BE51" s="1">
        <v>45631</v>
      </c>
      <c r="BF51" s="1">
        <v>30547</v>
      </c>
      <c r="BG51" s="1">
        <v>29221</v>
      </c>
      <c r="BI51">
        <v>99339</v>
      </c>
      <c r="BJ51" t="s">
        <v>116</v>
      </c>
      <c r="BK51" t="s">
        <v>117</v>
      </c>
      <c r="BL51" s="1">
        <v>45631</v>
      </c>
      <c r="BN51" t="s">
        <v>580</v>
      </c>
      <c r="BO51">
        <v>10</v>
      </c>
      <c r="BP51">
        <v>11</v>
      </c>
      <c r="BQ51">
        <v>2002</v>
      </c>
      <c r="BR51">
        <v>2003</v>
      </c>
      <c r="BS51">
        <v>3794</v>
      </c>
      <c r="BT51">
        <v>1</v>
      </c>
      <c r="BU51">
        <v>2</v>
      </c>
      <c r="BX51">
        <v>1</v>
      </c>
      <c r="BY51">
        <v>1</v>
      </c>
      <c r="BZ51" t="s">
        <v>119</v>
      </c>
      <c r="CA51">
        <v>208</v>
      </c>
      <c r="CB51">
        <v>0</v>
      </c>
      <c r="CC51">
        <v>1</v>
      </c>
      <c r="CD51">
        <v>1</v>
      </c>
      <c r="CE51">
        <v>23</v>
      </c>
      <c r="CF51">
        <v>2002102402</v>
      </c>
      <c r="CH51">
        <v>1</v>
      </c>
      <c r="CI51">
        <v>1</v>
      </c>
      <c r="CJ51">
        <v>0</v>
      </c>
      <c r="CK51">
        <v>6</v>
      </c>
      <c r="CL51">
        <v>3794</v>
      </c>
      <c r="CM51">
        <v>3794</v>
      </c>
      <c r="CN51">
        <v>8</v>
      </c>
      <c r="CO51">
        <v>0</v>
      </c>
      <c r="CP51">
        <v>10.394520547999999</v>
      </c>
      <c r="CQ51">
        <v>10.394520547999999</v>
      </c>
    </row>
    <row r="52" spans="1:95" ht="30" x14ac:dyDescent="0.25">
      <c r="A52" t="s">
        <v>573</v>
      </c>
      <c r="B52" t="s">
        <v>573</v>
      </c>
      <c r="C52" t="s">
        <v>135</v>
      </c>
      <c r="D52" t="s">
        <v>98</v>
      </c>
      <c r="E52" t="s">
        <v>150</v>
      </c>
      <c r="F52" t="s">
        <v>573</v>
      </c>
      <c r="G52" t="b">
        <v>1</v>
      </c>
      <c r="H52" t="s">
        <v>98</v>
      </c>
      <c r="J52" t="b">
        <v>0</v>
      </c>
      <c r="K52" t="s">
        <v>29</v>
      </c>
      <c r="M52">
        <v>2002</v>
      </c>
      <c r="N52" t="s">
        <v>101</v>
      </c>
      <c r="O52" t="s">
        <v>135</v>
      </c>
      <c r="P52" t="s">
        <v>581</v>
      </c>
      <c r="Q52" t="s">
        <v>582</v>
      </c>
      <c r="R52">
        <v>3540</v>
      </c>
      <c r="S52" s="1">
        <v>37565</v>
      </c>
      <c r="T52" s="1">
        <v>37565</v>
      </c>
      <c r="U52" s="2">
        <v>37565</v>
      </c>
      <c r="V52">
        <v>2144</v>
      </c>
      <c r="W52" t="s">
        <v>583</v>
      </c>
      <c r="X52" t="s">
        <v>136</v>
      </c>
      <c r="Z52" s="2">
        <v>41359</v>
      </c>
      <c r="AA52" s="3" t="s">
        <v>106</v>
      </c>
      <c r="AB52" t="s">
        <v>107</v>
      </c>
      <c r="AC52" t="s">
        <v>108</v>
      </c>
      <c r="AD52">
        <v>1439</v>
      </c>
      <c r="AE52" t="s">
        <v>584</v>
      </c>
      <c r="AG52">
        <v>157</v>
      </c>
      <c r="AH52">
        <v>48</v>
      </c>
      <c r="AJ52">
        <v>2003</v>
      </c>
      <c r="AK52">
        <v>2003</v>
      </c>
      <c r="AL52" t="s">
        <v>589</v>
      </c>
      <c r="AM52" t="s">
        <v>590</v>
      </c>
      <c r="AN52" s="2">
        <v>37553</v>
      </c>
      <c r="AO52" t="s">
        <v>573</v>
      </c>
      <c r="AP52" s="2">
        <v>37575</v>
      </c>
      <c r="AR52">
        <v>0</v>
      </c>
      <c r="AS52">
        <v>20</v>
      </c>
      <c r="AU52" t="s">
        <v>573</v>
      </c>
      <c r="AV52" t="s">
        <v>579</v>
      </c>
      <c r="AW52" t="s">
        <v>113</v>
      </c>
      <c r="AX52" t="s">
        <v>573</v>
      </c>
      <c r="AY52" s="2">
        <v>37659</v>
      </c>
      <c r="AZ52" s="2">
        <v>45531.765451388892</v>
      </c>
      <c r="BA52" t="s">
        <v>139</v>
      </c>
      <c r="BB52" s="3" t="s">
        <v>115</v>
      </c>
      <c r="BC52" t="s">
        <v>98</v>
      </c>
      <c r="BD52" t="s">
        <v>101</v>
      </c>
      <c r="BE52" s="1">
        <v>45631</v>
      </c>
      <c r="BF52" s="1">
        <v>30547</v>
      </c>
      <c r="BG52" s="1">
        <v>29221</v>
      </c>
      <c r="BI52">
        <v>99157</v>
      </c>
      <c r="BJ52" t="s">
        <v>116</v>
      </c>
      <c r="BK52" t="s">
        <v>117</v>
      </c>
      <c r="BL52" s="1">
        <v>45631</v>
      </c>
      <c r="BN52" t="s">
        <v>580</v>
      </c>
      <c r="BO52">
        <v>10</v>
      </c>
      <c r="BP52">
        <v>13</v>
      </c>
      <c r="BQ52">
        <v>2002</v>
      </c>
      <c r="BR52">
        <v>2003</v>
      </c>
      <c r="BS52">
        <v>3794</v>
      </c>
      <c r="BT52">
        <v>1</v>
      </c>
      <c r="BU52">
        <v>2</v>
      </c>
      <c r="BX52">
        <v>1</v>
      </c>
      <c r="BY52">
        <v>1</v>
      </c>
      <c r="BZ52" t="s">
        <v>119</v>
      </c>
      <c r="CA52">
        <v>208</v>
      </c>
      <c r="CB52">
        <v>0</v>
      </c>
      <c r="CC52">
        <v>1</v>
      </c>
      <c r="CD52">
        <v>1</v>
      </c>
      <c r="CE52">
        <v>23</v>
      </c>
      <c r="CF52">
        <v>2002102402</v>
      </c>
      <c r="CH52">
        <v>1</v>
      </c>
      <c r="CI52">
        <v>1</v>
      </c>
      <c r="CJ52">
        <v>0</v>
      </c>
      <c r="CK52">
        <v>6</v>
      </c>
      <c r="CL52">
        <v>3794</v>
      </c>
      <c r="CM52">
        <v>3794</v>
      </c>
      <c r="CN52">
        <v>8</v>
      </c>
      <c r="CO52">
        <v>0</v>
      </c>
      <c r="CP52">
        <v>10.394520547999999</v>
      </c>
      <c r="CQ52">
        <v>10.394520547999999</v>
      </c>
    </row>
    <row r="53" spans="1:95" ht="30" x14ac:dyDescent="0.25">
      <c r="A53" t="s">
        <v>573</v>
      </c>
      <c r="B53" t="s">
        <v>573</v>
      </c>
      <c r="C53" t="s">
        <v>145</v>
      </c>
      <c r="D53" t="s">
        <v>98</v>
      </c>
      <c r="E53" t="s">
        <v>150</v>
      </c>
      <c r="F53" t="s">
        <v>573</v>
      </c>
      <c r="G53" t="b">
        <v>1</v>
      </c>
      <c r="H53" t="s">
        <v>98</v>
      </c>
      <c r="J53" t="b">
        <v>0</v>
      </c>
      <c r="K53" t="s">
        <v>29</v>
      </c>
      <c r="M53">
        <v>2002</v>
      </c>
      <c r="N53" t="s">
        <v>101</v>
      </c>
      <c r="O53" t="s">
        <v>145</v>
      </c>
      <c r="P53" t="s">
        <v>581</v>
      </c>
      <c r="Q53" t="s">
        <v>582</v>
      </c>
      <c r="R53">
        <v>3540</v>
      </c>
      <c r="S53" s="1">
        <v>37565</v>
      </c>
      <c r="T53" s="1">
        <v>37565</v>
      </c>
      <c r="U53" s="2">
        <v>37565</v>
      </c>
      <c r="V53">
        <v>2144</v>
      </c>
      <c r="W53" t="s">
        <v>583</v>
      </c>
      <c r="X53" t="s">
        <v>146</v>
      </c>
      <c r="Z53" s="2">
        <v>41359</v>
      </c>
      <c r="AA53" s="3" t="s">
        <v>106</v>
      </c>
      <c r="AB53" t="s">
        <v>107</v>
      </c>
      <c r="AC53" t="s">
        <v>108</v>
      </c>
      <c r="AD53">
        <v>1439</v>
      </c>
      <c r="AE53" t="s">
        <v>584</v>
      </c>
      <c r="AG53">
        <v>39</v>
      </c>
      <c r="AH53">
        <v>48</v>
      </c>
      <c r="AJ53">
        <v>2003</v>
      </c>
      <c r="AK53">
        <v>2003</v>
      </c>
      <c r="AL53" t="s">
        <v>591</v>
      </c>
      <c r="AM53" t="s">
        <v>592</v>
      </c>
      <c r="AN53" s="2">
        <v>37553</v>
      </c>
      <c r="AO53" t="s">
        <v>573</v>
      </c>
      <c r="AP53" s="2">
        <v>37575</v>
      </c>
      <c r="AR53">
        <v>0</v>
      </c>
      <c r="AS53">
        <v>20</v>
      </c>
      <c r="AU53" t="s">
        <v>573</v>
      </c>
      <c r="AV53" t="s">
        <v>579</v>
      </c>
      <c r="AW53" t="s">
        <v>113</v>
      </c>
      <c r="AX53" t="s">
        <v>573</v>
      </c>
      <c r="AY53" s="2">
        <v>37659</v>
      </c>
      <c r="AZ53" s="2">
        <v>45531.765451388892</v>
      </c>
      <c r="BA53" t="s">
        <v>149</v>
      </c>
      <c r="BB53" s="3" t="s">
        <v>115</v>
      </c>
      <c r="BC53" t="s">
        <v>98</v>
      </c>
      <c r="BD53" t="s">
        <v>101</v>
      </c>
      <c r="BE53" s="1">
        <v>45631</v>
      </c>
      <c r="BF53" s="1">
        <v>30547</v>
      </c>
      <c r="BG53" s="1">
        <v>29221</v>
      </c>
      <c r="BI53">
        <v>99039</v>
      </c>
      <c r="BJ53" t="s">
        <v>116</v>
      </c>
      <c r="BK53" t="s">
        <v>117</v>
      </c>
      <c r="BL53" s="1">
        <v>45631</v>
      </c>
      <c r="BN53" t="s">
        <v>580</v>
      </c>
      <c r="BO53">
        <v>10</v>
      </c>
      <c r="BP53">
        <v>15</v>
      </c>
      <c r="BQ53">
        <v>2002</v>
      </c>
      <c r="BR53">
        <v>2003</v>
      </c>
      <c r="BS53">
        <v>3794</v>
      </c>
      <c r="BT53">
        <v>1</v>
      </c>
      <c r="BU53">
        <v>2</v>
      </c>
      <c r="BX53">
        <v>1</v>
      </c>
      <c r="BY53">
        <v>1</v>
      </c>
      <c r="BZ53" t="s">
        <v>119</v>
      </c>
      <c r="CA53">
        <v>208</v>
      </c>
      <c r="CB53">
        <v>0</v>
      </c>
      <c r="CC53">
        <v>1</v>
      </c>
      <c r="CD53">
        <v>1</v>
      </c>
      <c r="CE53">
        <v>23</v>
      </c>
      <c r="CF53">
        <v>2002102402</v>
      </c>
      <c r="CH53">
        <v>1</v>
      </c>
      <c r="CI53">
        <v>1</v>
      </c>
      <c r="CJ53">
        <v>0</v>
      </c>
      <c r="CK53">
        <v>6</v>
      </c>
      <c r="CL53">
        <v>3794</v>
      </c>
      <c r="CM53">
        <v>3794</v>
      </c>
      <c r="CN53">
        <v>8</v>
      </c>
      <c r="CO53">
        <v>0</v>
      </c>
      <c r="CP53">
        <v>10.394520547999999</v>
      </c>
      <c r="CQ53">
        <v>10.394520547999999</v>
      </c>
    </row>
    <row r="54" spans="1:95" ht="105" x14ac:dyDescent="0.25">
      <c r="A54" t="s">
        <v>362</v>
      </c>
      <c r="B54" t="s">
        <v>362</v>
      </c>
      <c r="C54" t="s">
        <v>130</v>
      </c>
      <c r="D54" t="s">
        <v>98</v>
      </c>
      <c r="E54" t="s">
        <v>150</v>
      </c>
      <c r="F54" t="s">
        <v>363</v>
      </c>
      <c r="G54" t="b">
        <v>1</v>
      </c>
      <c r="H54" t="s">
        <v>98</v>
      </c>
      <c r="J54" t="b">
        <v>1</v>
      </c>
      <c r="K54" t="s">
        <v>29</v>
      </c>
      <c r="M54">
        <v>2003</v>
      </c>
      <c r="N54" t="s">
        <v>101</v>
      </c>
      <c r="O54" t="s">
        <v>130</v>
      </c>
      <c r="P54" t="s">
        <v>250</v>
      </c>
      <c r="Q54" t="s">
        <v>251</v>
      </c>
      <c r="R54">
        <v>4130</v>
      </c>
      <c r="S54" s="1">
        <v>37819</v>
      </c>
      <c r="T54" s="1">
        <v>37819</v>
      </c>
      <c r="U54" s="2">
        <v>37819</v>
      </c>
      <c r="V54">
        <v>3072</v>
      </c>
      <c r="W54" t="s">
        <v>364</v>
      </c>
      <c r="X54" t="s">
        <v>131</v>
      </c>
      <c r="Z54" s="2">
        <v>42163</v>
      </c>
      <c r="AA54" s="3" t="s">
        <v>106</v>
      </c>
      <c r="AB54" t="s">
        <v>107</v>
      </c>
      <c r="AC54" t="s">
        <v>108</v>
      </c>
      <c r="AD54">
        <v>1479</v>
      </c>
      <c r="AE54" t="s">
        <v>365</v>
      </c>
      <c r="AG54">
        <v>167</v>
      </c>
      <c r="AH54">
        <v>48</v>
      </c>
      <c r="AJ54">
        <v>2003</v>
      </c>
      <c r="AK54">
        <v>2003</v>
      </c>
      <c r="AL54" t="s">
        <v>366</v>
      </c>
      <c r="AM54" t="s">
        <v>367</v>
      </c>
      <c r="AN54" s="2">
        <v>37817</v>
      </c>
      <c r="AO54" t="s">
        <v>362</v>
      </c>
      <c r="AP54" s="2">
        <v>37830</v>
      </c>
      <c r="AR54">
        <v>0</v>
      </c>
      <c r="AS54">
        <v>10</v>
      </c>
      <c r="AT54" t="s">
        <v>363</v>
      </c>
      <c r="AU54" t="s">
        <v>363</v>
      </c>
      <c r="AV54" t="s">
        <v>368</v>
      </c>
      <c r="AW54" t="s">
        <v>113</v>
      </c>
      <c r="AX54" t="s">
        <v>363</v>
      </c>
      <c r="AY54" s="2">
        <v>37879</v>
      </c>
      <c r="AZ54" s="2">
        <v>45531.765451388892</v>
      </c>
      <c r="BA54" t="s">
        <v>134</v>
      </c>
      <c r="BB54" s="3" t="s">
        <v>115</v>
      </c>
      <c r="BC54" t="s">
        <v>98</v>
      </c>
      <c r="BD54" t="s">
        <v>101</v>
      </c>
      <c r="BE54" s="1">
        <v>45631</v>
      </c>
      <c r="BF54" s="1">
        <v>30547</v>
      </c>
      <c r="BG54" s="1">
        <v>29221</v>
      </c>
      <c r="BH54" t="s">
        <v>362</v>
      </c>
      <c r="BI54">
        <v>99167</v>
      </c>
      <c r="BJ54" t="s">
        <v>116</v>
      </c>
      <c r="BK54" t="s">
        <v>117</v>
      </c>
      <c r="BL54" s="1">
        <v>45631</v>
      </c>
      <c r="BM54" s="3" t="s">
        <v>369</v>
      </c>
      <c r="BN54" t="s">
        <v>370</v>
      </c>
      <c r="BO54">
        <v>11</v>
      </c>
      <c r="BP54">
        <v>16</v>
      </c>
      <c r="BQ54">
        <v>2003</v>
      </c>
      <c r="BR54">
        <v>2003</v>
      </c>
      <c r="BS54">
        <v>4344</v>
      </c>
      <c r="BT54">
        <v>1</v>
      </c>
      <c r="BU54">
        <v>2</v>
      </c>
      <c r="BX54">
        <v>1</v>
      </c>
      <c r="BY54">
        <v>1</v>
      </c>
      <c r="BZ54" t="s">
        <v>119</v>
      </c>
      <c r="CA54">
        <v>208</v>
      </c>
      <c r="CB54">
        <v>1</v>
      </c>
      <c r="CC54">
        <v>1</v>
      </c>
      <c r="CD54">
        <v>1</v>
      </c>
      <c r="CE54">
        <v>14</v>
      </c>
      <c r="CF54">
        <v>2003071301</v>
      </c>
      <c r="CH54">
        <v>1</v>
      </c>
      <c r="CI54">
        <v>1</v>
      </c>
      <c r="CJ54">
        <v>1</v>
      </c>
      <c r="CK54">
        <v>6</v>
      </c>
      <c r="CL54">
        <v>4344</v>
      </c>
      <c r="CM54">
        <v>4344</v>
      </c>
      <c r="CN54">
        <v>16</v>
      </c>
      <c r="CO54">
        <v>0</v>
      </c>
      <c r="CP54">
        <v>11.901369862999999</v>
      </c>
      <c r="CQ54">
        <v>11.901369862999999</v>
      </c>
    </row>
    <row r="55" spans="1:95" ht="105" x14ac:dyDescent="0.25">
      <c r="A55" t="s">
        <v>362</v>
      </c>
      <c r="B55" t="s">
        <v>362</v>
      </c>
      <c r="C55" t="s">
        <v>145</v>
      </c>
      <c r="D55" t="s">
        <v>98</v>
      </c>
      <c r="E55" t="s">
        <v>150</v>
      </c>
      <c r="F55" t="s">
        <v>363</v>
      </c>
      <c r="G55" t="b">
        <v>1</v>
      </c>
      <c r="H55" t="s">
        <v>98</v>
      </c>
      <c r="J55" t="b">
        <v>1</v>
      </c>
      <c r="K55" t="s">
        <v>29</v>
      </c>
      <c r="M55">
        <v>2003</v>
      </c>
      <c r="N55" t="s">
        <v>101</v>
      </c>
      <c r="O55" t="s">
        <v>145</v>
      </c>
      <c r="P55" t="s">
        <v>250</v>
      </c>
      <c r="Q55" t="s">
        <v>251</v>
      </c>
      <c r="R55">
        <v>4130</v>
      </c>
      <c r="S55" s="1">
        <v>37819</v>
      </c>
      <c r="T55" s="1">
        <v>37819</v>
      </c>
      <c r="U55" s="2">
        <v>37819</v>
      </c>
      <c r="V55">
        <v>3072</v>
      </c>
      <c r="W55" t="s">
        <v>364</v>
      </c>
      <c r="X55" t="s">
        <v>146</v>
      </c>
      <c r="Z55" s="2">
        <v>42163</v>
      </c>
      <c r="AA55" s="3" t="s">
        <v>106</v>
      </c>
      <c r="AB55" t="s">
        <v>107</v>
      </c>
      <c r="AC55" t="s">
        <v>108</v>
      </c>
      <c r="AD55">
        <v>1479</v>
      </c>
      <c r="AE55" t="s">
        <v>365</v>
      </c>
      <c r="AG55">
        <v>39</v>
      </c>
      <c r="AH55">
        <v>48</v>
      </c>
      <c r="AJ55">
        <v>2003</v>
      </c>
      <c r="AK55">
        <v>2003</v>
      </c>
      <c r="AL55" t="s">
        <v>371</v>
      </c>
      <c r="AM55" t="s">
        <v>372</v>
      </c>
      <c r="AN55" s="2">
        <v>37817</v>
      </c>
      <c r="AO55" t="s">
        <v>362</v>
      </c>
      <c r="AP55" s="2">
        <v>37830</v>
      </c>
      <c r="AR55">
        <v>0</v>
      </c>
      <c r="AS55">
        <v>10</v>
      </c>
      <c r="AT55" t="s">
        <v>363</v>
      </c>
      <c r="AU55" t="s">
        <v>363</v>
      </c>
      <c r="AV55" t="s">
        <v>368</v>
      </c>
      <c r="AW55" t="s">
        <v>113</v>
      </c>
      <c r="AX55" t="s">
        <v>363</v>
      </c>
      <c r="AY55" s="2">
        <v>37879</v>
      </c>
      <c r="AZ55" s="2">
        <v>45531.765451388892</v>
      </c>
      <c r="BA55" t="s">
        <v>149</v>
      </c>
      <c r="BB55" s="3" t="s">
        <v>115</v>
      </c>
      <c r="BC55" t="s">
        <v>98</v>
      </c>
      <c r="BD55" t="s">
        <v>101</v>
      </c>
      <c r="BE55" s="1">
        <v>45631</v>
      </c>
      <c r="BF55" s="1">
        <v>30547</v>
      </c>
      <c r="BG55" s="1">
        <v>29221</v>
      </c>
      <c r="BH55" t="s">
        <v>362</v>
      </c>
      <c r="BI55">
        <v>99039</v>
      </c>
      <c r="BJ55" t="s">
        <v>116</v>
      </c>
      <c r="BK55" t="s">
        <v>117</v>
      </c>
      <c r="BL55" s="1">
        <v>45631</v>
      </c>
      <c r="BM55" s="3" t="s">
        <v>369</v>
      </c>
      <c r="BN55" t="s">
        <v>370</v>
      </c>
      <c r="BO55">
        <v>11</v>
      </c>
      <c r="BP55">
        <v>15</v>
      </c>
      <c r="BQ55">
        <v>2003</v>
      </c>
      <c r="BR55">
        <v>2003</v>
      </c>
      <c r="BS55">
        <v>4344</v>
      </c>
      <c r="BT55">
        <v>1</v>
      </c>
      <c r="BU55">
        <v>2</v>
      </c>
      <c r="BX55">
        <v>1</v>
      </c>
      <c r="BY55">
        <v>1</v>
      </c>
      <c r="BZ55" t="s">
        <v>119</v>
      </c>
      <c r="CA55">
        <v>208</v>
      </c>
      <c r="CB55">
        <v>1</v>
      </c>
      <c r="CC55">
        <v>1</v>
      </c>
      <c r="CD55">
        <v>1</v>
      </c>
      <c r="CE55">
        <v>14</v>
      </c>
      <c r="CF55">
        <v>2003071301</v>
      </c>
      <c r="CH55">
        <v>1</v>
      </c>
      <c r="CI55">
        <v>1</v>
      </c>
      <c r="CJ55">
        <v>1</v>
      </c>
      <c r="CK55">
        <v>6</v>
      </c>
      <c r="CL55">
        <v>4344</v>
      </c>
      <c r="CM55">
        <v>4344</v>
      </c>
      <c r="CN55">
        <v>16</v>
      </c>
      <c r="CO55">
        <v>0</v>
      </c>
      <c r="CP55">
        <v>11.901369862999999</v>
      </c>
      <c r="CQ55">
        <v>11.901369862999999</v>
      </c>
    </row>
    <row r="56" spans="1:95" ht="105" x14ac:dyDescent="0.25">
      <c r="A56" t="s">
        <v>362</v>
      </c>
      <c r="B56" t="s">
        <v>362</v>
      </c>
      <c r="C56" t="s">
        <v>120</v>
      </c>
      <c r="D56" t="s">
        <v>98</v>
      </c>
      <c r="E56" t="s">
        <v>150</v>
      </c>
      <c r="F56" t="s">
        <v>363</v>
      </c>
      <c r="G56" t="b">
        <v>1</v>
      </c>
      <c r="H56" t="s">
        <v>98</v>
      </c>
      <c r="J56" t="b">
        <v>1</v>
      </c>
      <c r="K56" t="s">
        <v>29</v>
      </c>
      <c r="M56">
        <v>2005</v>
      </c>
      <c r="N56" t="s">
        <v>101</v>
      </c>
      <c r="O56" t="s">
        <v>120</v>
      </c>
      <c r="P56" t="s">
        <v>281</v>
      </c>
      <c r="Q56" t="s">
        <v>282</v>
      </c>
      <c r="R56">
        <v>5015</v>
      </c>
      <c r="S56" s="1">
        <v>38619</v>
      </c>
      <c r="T56" s="1">
        <v>38619</v>
      </c>
      <c r="U56" s="2">
        <v>38619</v>
      </c>
      <c r="V56">
        <v>5140</v>
      </c>
      <c r="W56" t="s">
        <v>433</v>
      </c>
      <c r="X56" t="s">
        <v>121</v>
      </c>
      <c r="Z56" s="2">
        <v>43800</v>
      </c>
      <c r="AA56" s="3" t="s">
        <v>106</v>
      </c>
      <c r="AB56" t="s">
        <v>107</v>
      </c>
      <c r="AC56" t="s">
        <v>108</v>
      </c>
      <c r="AD56">
        <v>1606</v>
      </c>
      <c r="AE56" t="s">
        <v>434</v>
      </c>
      <c r="AG56">
        <v>339</v>
      </c>
      <c r="AH56">
        <v>48</v>
      </c>
      <c r="AJ56">
        <v>2005</v>
      </c>
      <c r="AK56">
        <v>2005</v>
      </c>
      <c r="AL56" t="s">
        <v>435</v>
      </c>
      <c r="AM56" t="s">
        <v>436</v>
      </c>
      <c r="AN56" s="2">
        <v>38618</v>
      </c>
      <c r="AO56" t="s">
        <v>362</v>
      </c>
      <c r="AP56" s="2">
        <v>38639</v>
      </c>
      <c r="AR56">
        <v>0</v>
      </c>
      <c r="AS56">
        <v>20</v>
      </c>
      <c r="AT56" t="s">
        <v>363</v>
      </c>
      <c r="AU56" t="s">
        <v>363</v>
      </c>
      <c r="AV56" t="s">
        <v>368</v>
      </c>
      <c r="AW56" t="s">
        <v>113</v>
      </c>
      <c r="AX56" t="s">
        <v>363</v>
      </c>
      <c r="AY56" s="2">
        <v>38817</v>
      </c>
      <c r="AZ56" s="2">
        <v>45531.765451388892</v>
      </c>
      <c r="BA56" t="s">
        <v>124</v>
      </c>
      <c r="BB56" s="3" t="s">
        <v>115</v>
      </c>
      <c r="BC56" t="s">
        <v>98</v>
      </c>
      <c r="BD56" t="s">
        <v>101</v>
      </c>
      <c r="BE56" s="1">
        <v>45631</v>
      </c>
      <c r="BF56" s="1">
        <v>30547</v>
      </c>
      <c r="BG56" s="1">
        <v>29221</v>
      </c>
      <c r="BH56" t="s">
        <v>362</v>
      </c>
      <c r="BI56">
        <v>99339</v>
      </c>
      <c r="BJ56" t="s">
        <v>116</v>
      </c>
      <c r="BK56" t="s">
        <v>117</v>
      </c>
      <c r="BL56" s="1">
        <v>45631</v>
      </c>
      <c r="BM56" s="3" t="s">
        <v>369</v>
      </c>
      <c r="BN56" t="s">
        <v>370</v>
      </c>
      <c r="BO56">
        <v>14</v>
      </c>
      <c r="BP56">
        <v>11</v>
      </c>
      <c r="BQ56">
        <v>2005</v>
      </c>
      <c r="BR56">
        <v>2005</v>
      </c>
      <c r="BS56">
        <v>5181</v>
      </c>
      <c r="BT56">
        <v>1</v>
      </c>
      <c r="BU56">
        <v>3</v>
      </c>
      <c r="BX56">
        <v>1</v>
      </c>
      <c r="BY56">
        <v>1</v>
      </c>
      <c r="BZ56" t="s">
        <v>119</v>
      </c>
      <c r="CA56">
        <v>208</v>
      </c>
      <c r="CB56">
        <v>1</v>
      </c>
      <c r="CC56">
        <v>1</v>
      </c>
      <c r="CD56">
        <v>1</v>
      </c>
      <c r="CE56">
        <v>22</v>
      </c>
      <c r="CF56">
        <v>2005091801</v>
      </c>
      <c r="CH56">
        <v>1</v>
      </c>
      <c r="CI56">
        <v>1</v>
      </c>
      <c r="CJ56">
        <v>1</v>
      </c>
      <c r="CK56">
        <v>6</v>
      </c>
      <c r="CL56">
        <v>5181</v>
      </c>
      <c r="CM56">
        <v>5181</v>
      </c>
      <c r="CN56">
        <v>16</v>
      </c>
      <c r="CO56">
        <v>0</v>
      </c>
      <c r="CP56">
        <v>14.194520548</v>
      </c>
      <c r="CQ56">
        <v>14.194520548</v>
      </c>
    </row>
    <row r="57" spans="1:95" ht="105" x14ac:dyDescent="0.25">
      <c r="A57" t="s">
        <v>362</v>
      </c>
      <c r="B57" t="s">
        <v>362</v>
      </c>
      <c r="C57" t="s">
        <v>125</v>
      </c>
      <c r="D57" t="s">
        <v>98</v>
      </c>
      <c r="E57" t="s">
        <v>150</v>
      </c>
      <c r="F57" t="s">
        <v>363</v>
      </c>
      <c r="G57" t="b">
        <v>1</v>
      </c>
      <c r="H57" t="s">
        <v>98</v>
      </c>
      <c r="J57" t="b">
        <v>1</v>
      </c>
      <c r="K57" t="s">
        <v>29</v>
      </c>
      <c r="M57">
        <v>2005</v>
      </c>
      <c r="N57" t="s">
        <v>101</v>
      </c>
      <c r="O57" t="s">
        <v>125</v>
      </c>
      <c r="P57" t="s">
        <v>281</v>
      </c>
      <c r="Q57" t="s">
        <v>282</v>
      </c>
      <c r="R57">
        <v>5015</v>
      </c>
      <c r="S57" s="1">
        <v>38619</v>
      </c>
      <c r="T57" s="1">
        <v>38619</v>
      </c>
      <c r="U57" s="2">
        <v>38619</v>
      </c>
      <c r="V57">
        <v>5140</v>
      </c>
      <c r="W57" t="s">
        <v>433</v>
      </c>
      <c r="X57" t="s">
        <v>126</v>
      </c>
      <c r="Z57" s="2">
        <v>43800</v>
      </c>
      <c r="AA57" s="3" t="s">
        <v>106</v>
      </c>
      <c r="AB57" t="s">
        <v>107</v>
      </c>
      <c r="AC57" t="s">
        <v>108</v>
      </c>
      <c r="AD57">
        <v>1606</v>
      </c>
      <c r="AE57" t="s">
        <v>434</v>
      </c>
      <c r="AG57">
        <v>201</v>
      </c>
      <c r="AH57">
        <v>48</v>
      </c>
      <c r="AJ57">
        <v>2005</v>
      </c>
      <c r="AK57">
        <v>2005</v>
      </c>
      <c r="AL57" t="s">
        <v>437</v>
      </c>
      <c r="AM57" t="s">
        <v>438</v>
      </c>
      <c r="AN57" s="2">
        <v>38618</v>
      </c>
      <c r="AO57" t="s">
        <v>362</v>
      </c>
      <c r="AP57" s="2">
        <v>38639</v>
      </c>
      <c r="AR57">
        <v>0</v>
      </c>
      <c r="AS57">
        <v>20</v>
      </c>
      <c r="AT57" t="s">
        <v>363</v>
      </c>
      <c r="AU57" t="s">
        <v>363</v>
      </c>
      <c r="AV57" t="s">
        <v>368</v>
      </c>
      <c r="AW57" t="s">
        <v>113</v>
      </c>
      <c r="AX57" t="s">
        <v>363</v>
      </c>
      <c r="AY57" s="2">
        <v>38817</v>
      </c>
      <c r="AZ57" s="2">
        <v>45531.765451388892</v>
      </c>
      <c r="BA57" t="s">
        <v>129</v>
      </c>
      <c r="BB57" s="3" t="s">
        <v>115</v>
      </c>
      <c r="BC57" t="s">
        <v>98</v>
      </c>
      <c r="BD57" t="s">
        <v>101</v>
      </c>
      <c r="BE57" s="1">
        <v>45631</v>
      </c>
      <c r="BF57" s="1">
        <v>30547</v>
      </c>
      <c r="BG57" s="1">
        <v>29221</v>
      </c>
      <c r="BH57" t="s">
        <v>362</v>
      </c>
      <c r="BI57">
        <v>99201</v>
      </c>
      <c r="BJ57" t="s">
        <v>116</v>
      </c>
      <c r="BK57" t="s">
        <v>117</v>
      </c>
      <c r="BL57" s="1">
        <v>45631</v>
      </c>
      <c r="BM57" s="3" t="s">
        <v>369</v>
      </c>
      <c r="BN57" t="s">
        <v>370</v>
      </c>
      <c r="BO57">
        <v>14</v>
      </c>
      <c r="BP57">
        <v>13</v>
      </c>
      <c r="BQ57">
        <v>2005</v>
      </c>
      <c r="BR57">
        <v>2005</v>
      </c>
      <c r="BS57">
        <v>5181</v>
      </c>
      <c r="BT57">
        <v>1</v>
      </c>
      <c r="BU57">
        <v>3</v>
      </c>
      <c r="BX57">
        <v>1</v>
      </c>
      <c r="BY57">
        <v>1</v>
      </c>
      <c r="BZ57" t="s">
        <v>119</v>
      </c>
      <c r="CA57">
        <v>208</v>
      </c>
      <c r="CB57">
        <v>1</v>
      </c>
      <c r="CC57">
        <v>1</v>
      </c>
      <c r="CD57">
        <v>1</v>
      </c>
      <c r="CE57">
        <v>22</v>
      </c>
      <c r="CF57">
        <v>2005091801</v>
      </c>
      <c r="CH57">
        <v>1</v>
      </c>
      <c r="CI57">
        <v>1</v>
      </c>
      <c r="CJ57">
        <v>1</v>
      </c>
      <c r="CK57">
        <v>6</v>
      </c>
      <c r="CL57">
        <v>5181</v>
      </c>
      <c r="CM57">
        <v>5181</v>
      </c>
      <c r="CN57">
        <v>16</v>
      </c>
      <c r="CO57">
        <v>0</v>
      </c>
      <c r="CP57">
        <v>14.194520548</v>
      </c>
      <c r="CQ57">
        <v>14.194520548</v>
      </c>
    </row>
    <row r="58" spans="1:95" ht="105" x14ac:dyDescent="0.25">
      <c r="A58" t="s">
        <v>362</v>
      </c>
      <c r="B58" t="s">
        <v>362</v>
      </c>
      <c r="C58" t="s">
        <v>130</v>
      </c>
      <c r="D58" t="s">
        <v>98</v>
      </c>
      <c r="E58" t="s">
        <v>150</v>
      </c>
      <c r="F58" t="s">
        <v>363</v>
      </c>
      <c r="G58" t="b">
        <v>1</v>
      </c>
      <c r="H58" t="s">
        <v>98</v>
      </c>
      <c r="J58" t="b">
        <v>1</v>
      </c>
      <c r="K58" t="s">
        <v>29</v>
      </c>
      <c r="M58">
        <v>2005</v>
      </c>
      <c r="N58" t="s">
        <v>101</v>
      </c>
      <c r="O58" t="s">
        <v>130</v>
      </c>
      <c r="P58" t="s">
        <v>281</v>
      </c>
      <c r="Q58" t="s">
        <v>282</v>
      </c>
      <c r="R58">
        <v>5015</v>
      </c>
      <c r="S58" s="1">
        <v>38619</v>
      </c>
      <c r="T58" s="1">
        <v>38619</v>
      </c>
      <c r="U58" s="2">
        <v>38619</v>
      </c>
      <c r="V58">
        <v>5140</v>
      </c>
      <c r="W58" t="s">
        <v>433</v>
      </c>
      <c r="X58" t="s">
        <v>131</v>
      </c>
      <c r="Z58" s="2">
        <v>43800</v>
      </c>
      <c r="AA58" s="3" t="s">
        <v>106</v>
      </c>
      <c r="AB58" t="s">
        <v>107</v>
      </c>
      <c r="AC58" t="s">
        <v>108</v>
      </c>
      <c r="AD58">
        <v>1606</v>
      </c>
      <c r="AE58" t="s">
        <v>434</v>
      </c>
      <c r="AG58">
        <v>167</v>
      </c>
      <c r="AH58">
        <v>48</v>
      </c>
      <c r="AJ58">
        <v>2005</v>
      </c>
      <c r="AK58">
        <v>2005</v>
      </c>
      <c r="AL58" t="s">
        <v>439</v>
      </c>
      <c r="AM58" t="s">
        <v>440</v>
      </c>
      <c r="AN58" s="2">
        <v>38618</v>
      </c>
      <c r="AO58" t="s">
        <v>362</v>
      </c>
      <c r="AP58" s="2">
        <v>38639</v>
      </c>
      <c r="AR58">
        <v>0</v>
      </c>
      <c r="AS58">
        <v>20</v>
      </c>
      <c r="AT58" t="s">
        <v>363</v>
      </c>
      <c r="AU58" t="s">
        <v>363</v>
      </c>
      <c r="AV58" t="s">
        <v>368</v>
      </c>
      <c r="AW58" t="s">
        <v>113</v>
      </c>
      <c r="AX58" t="s">
        <v>363</v>
      </c>
      <c r="AY58" s="2">
        <v>38817</v>
      </c>
      <c r="AZ58" s="2">
        <v>45531.765451388892</v>
      </c>
      <c r="BA58" t="s">
        <v>134</v>
      </c>
      <c r="BB58" s="3" t="s">
        <v>115</v>
      </c>
      <c r="BC58" t="s">
        <v>98</v>
      </c>
      <c r="BD58" t="s">
        <v>101</v>
      </c>
      <c r="BE58" s="1">
        <v>45631</v>
      </c>
      <c r="BF58" s="1">
        <v>30547</v>
      </c>
      <c r="BG58" s="1">
        <v>29221</v>
      </c>
      <c r="BH58" t="s">
        <v>362</v>
      </c>
      <c r="BI58">
        <v>99167</v>
      </c>
      <c r="BJ58" t="s">
        <v>116</v>
      </c>
      <c r="BK58" t="s">
        <v>117</v>
      </c>
      <c r="BL58" s="1">
        <v>45631</v>
      </c>
      <c r="BM58" s="3" t="s">
        <v>369</v>
      </c>
      <c r="BN58" t="s">
        <v>370</v>
      </c>
      <c r="BO58">
        <v>14</v>
      </c>
      <c r="BP58">
        <v>16</v>
      </c>
      <c r="BQ58">
        <v>2005</v>
      </c>
      <c r="BR58">
        <v>2005</v>
      </c>
      <c r="BS58">
        <v>5181</v>
      </c>
      <c r="BT58">
        <v>1</v>
      </c>
      <c r="BU58">
        <v>3</v>
      </c>
      <c r="BX58">
        <v>1</v>
      </c>
      <c r="BY58">
        <v>1</v>
      </c>
      <c r="BZ58" t="s">
        <v>119</v>
      </c>
      <c r="CA58">
        <v>208</v>
      </c>
      <c r="CB58">
        <v>1</v>
      </c>
      <c r="CC58">
        <v>1</v>
      </c>
      <c r="CD58">
        <v>1</v>
      </c>
      <c r="CE58">
        <v>22</v>
      </c>
      <c r="CF58">
        <v>2005091801</v>
      </c>
      <c r="CH58">
        <v>1</v>
      </c>
      <c r="CI58">
        <v>1</v>
      </c>
      <c r="CJ58">
        <v>1</v>
      </c>
      <c r="CK58">
        <v>6</v>
      </c>
      <c r="CL58">
        <v>5181</v>
      </c>
      <c r="CM58">
        <v>5181</v>
      </c>
      <c r="CN58">
        <v>16</v>
      </c>
      <c r="CO58">
        <v>0</v>
      </c>
      <c r="CP58">
        <v>14.194520548</v>
      </c>
      <c r="CQ58">
        <v>14.194520548</v>
      </c>
    </row>
    <row r="59" spans="1:95" ht="105" x14ac:dyDescent="0.25">
      <c r="A59" t="s">
        <v>362</v>
      </c>
      <c r="B59" t="s">
        <v>362</v>
      </c>
      <c r="C59" t="s">
        <v>135</v>
      </c>
      <c r="D59" t="s">
        <v>98</v>
      </c>
      <c r="E59" t="s">
        <v>150</v>
      </c>
      <c r="F59" t="s">
        <v>363</v>
      </c>
      <c r="G59" t="b">
        <v>1</v>
      </c>
      <c r="H59" t="s">
        <v>98</v>
      </c>
      <c r="J59" t="b">
        <v>1</v>
      </c>
      <c r="K59" t="s">
        <v>29</v>
      </c>
      <c r="M59">
        <v>2005</v>
      </c>
      <c r="N59" t="s">
        <v>101</v>
      </c>
      <c r="O59" t="s">
        <v>135</v>
      </c>
      <c r="P59" t="s">
        <v>281</v>
      </c>
      <c r="Q59" t="s">
        <v>282</v>
      </c>
      <c r="R59">
        <v>5015</v>
      </c>
      <c r="S59" s="1">
        <v>38619</v>
      </c>
      <c r="T59" s="1">
        <v>38619</v>
      </c>
      <c r="U59" s="2">
        <v>38619</v>
      </c>
      <c r="V59">
        <v>5140</v>
      </c>
      <c r="W59" t="s">
        <v>433</v>
      </c>
      <c r="X59" t="s">
        <v>136</v>
      </c>
      <c r="Z59" s="2">
        <v>43800</v>
      </c>
      <c r="AA59" s="3" t="s">
        <v>106</v>
      </c>
      <c r="AB59" t="s">
        <v>107</v>
      </c>
      <c r="AC59" t="s">
        <v>108</v>
      </c>
      <c r="AD59">
        <v>1606</v>
      </c>
      <c r="AE59" t="s">
        <v>434</v>
      </c>
      <c r="AG59">
        <v>157</v>
      </c>
      <c r="AH59">
        <v>48</v>
      </c>
      <c r="AJ59">
        <v>2005</v>
      </c>
      <c r="AK59">
        <v>2005</v>
      </c>
      <c r="AL59" t="s">
        <v>441</v>
      </c>
      <c r="AM59" t="s">
        <v>442</v>
      </c>
      <c r="AN59" s="2">
        <v>38618</v>
      </c>
      <c r="AO59" t="s">
        <v>362</v>
      </c>
      <c r="AP59" s="2">
        <v>38639</v>
      </c>
      <c r="AR59">
        <v>0</v>
      </c>
      <c r="AS59">
        <v>20</v>
      </c>
      <c r="AT59" t="s">
        <v>363</v>
      </c>
      <c r="AU59" t="s">
        <v>363</v>
      </c>
      <c r="AV59" t="s">
        <v>368</v>
      </c>
      <c r="AW59" t="s">
        <v>113</v>
      </c>
      <c r="AX59" t="s">
        <v>363</v>
      </c>
      <c r="AY59" s="2">
        <v>38817</v>
      </c>
      <c r="AZ59" s="2">
        <v>45531.765451388892</v>
      </c>
      <c r="BA59" t="s">
        <v>139</v>
      </c>
      <c r="BB59" s="3" t="s">
        <v>115</v>
      </c>
      <c r="BC59" t="s">
        <v>98</v>
      </c>
      <c r="BD59" t="s">
        <v>101</v>
      </c>
      <c r="BE59" s="1">
        <v>45631</v>
      </c>
      <c r="BF59" s="1">
        <v>30547</v>
      </c>
      <c r="BG59" s="1">
        <v>29221</v>
      </c>
      <c r="BH59" t="s">
        <v>362</v>
      </c>
      <c r="BI59">
        <v>99157</v>
      </c>
      <c r="BJ59" t="s">
        <v>116</v>
      </c>
      <c r="BK59" t="s">
        <v>117</v>
      </c>
      <c r="BL59" s="1">
        <v>45631</v>
      </c>
      <c r="BM59" s="3" t="s">
        <v>369</v>
      </c>
      <c r="BN59" t="s">
        <v>370</v>
      </c>
      <c r="BO59">
        <v>14</v>
      </c>
      <c r="BP59">
        <v>13</v>
      </c>
      <c r="BQ59">
        <v>2005</v>
      </c>
      <c r="BR59">
        <v>2005</v>
      </c>
      <c r="BS59">
        <v>5181</v>
      </c>
      <c r="BT59">
        <v>1</v>
      </c>
      <c r="BU59">
        <v>3</v>
      </c>
      <c r="BX59">
        <v>1</v>
      </c>
      <c r="BY59">
        <v>1</v>
      </c>
      <c r="BZ59" t="s">
        <v>119</v>
      </c>
      <c r="CA59">
        <v>208</v>
      </c>
      <c r="CB59">
        <v>1</v>
      </c>
      <c r="CC59">
        <v>1</v>
      </c>
      <c r="CD59">
        <v>1</v>
      </c>
      <c r="CE59">
        <v>22</v>
      </c>
      <c r="CF59">
        <v>2005091801</v>
      </c>
      <c r="CH59">
        <v>1</v>
      </c>
      <c r="CI59">
        <v>1</v>
      </c>
      <c r="CJ59">
        <v>1</v>
      </c>
      <c r="CK59">
        <v>6</v>
      </c>
      <c r="CL59">
        <v>5181</v>
      </c>
      <c r="CM59">
        <v>5181</v>
      </c>
      <c r="CN59">
        <v>16</v>
      </c>
      <c r="CO59">
        <v>0</v>
      </c>
      <c r="CP59">
        <v>14.194520548</v>
      </c>
      <c r="CQ59">
        <v>14.194520548</v>
      </c>
    </row>
    <row r="60" spans="1:95" ht="105" x14ac:dyDescent="0.25">
      <c r="A60" t="s">
        <v>362</v>
      </c>
      <c r="B60" t="s">
        <v>362</v>
      </c>
      <c r="C60" t="s">
        <v>145</v>
      </c>
      <c r="D60" t="s">
        <v>98</v>
      </c>
      <c r="E60" t="s">
        <v>150</v>
      </c>
      <c r="F60" t="s">
        <v>363</v>
      </c>
      <c r="G60" t="b">
        <v>1</v>
      </c>
      <c r="H60" t="s">
        <v>98</v>
      </c>
      <c r="J60" t="b">
        <v>1</v>
      </c>
      <c r="K60" t="s">
        <v>29</v>
      </c>
      <c r="M60">
        <v>2005</v>
      </c>
      <c r="N60" t="s">
        <v>101</v>
      </c>
      <c r="O60" t="s">
        <v>145</v>
      </c>
      <c r="P60" t="s">
        <v>281</v>
      </c>
      <c r="Q60" t="s">
        <v>282</v>
      </c>
      <c r="R60">
        <v>5015</v>
      </c>
      <c r="S60" s="1">
        <v>38619</v>
      </c>
      <c r="T60" s="1">
        <v>38619</v>
      </c>
      <c r="U60" s="2">
        <v>38619</v>
      </c>
      <c r="V60">
        <v>5140</v>
      </c>
      <c r="W60" t="s">
        <v>433</v>
      </c>
      <c r="X60" t="s">
        <v>146</v>
      </c>
      <c r="Z60" s="2">
        <v>43800</v>
      </c>
      <c r="AA60" s="3" t="s">
        <v>106</v>
      </c>
      <c r="AB60" t="s">
        <v>107</v>
      </c>
      <c r="AC60" t="s">
        <v>108</v>
      </c>
      <c r="AD60">
        <v>1606</v>
      </c>
      <c r="AE60" t="s">
        <v>434</v>
      </c>
      <c r="AG60">
        <v>39</v>
      </c>
      <c r="AH60">
        <v>48</v>
      </c>
      <c r="AJ60">
        <v>2005</v>
      </c>
      <c r="AK60">
        <v>2005</v>
      </c>
      <c r="AL60" t="s">
        <v>443</v>
      </c>
      <c r="AM60" t="s">
        <v>444</v>
      </c>
      <c r="AN60" s="2">
        <v>38618</v>
      </c>
      <c r="AO60" t="s">
        <v>362</v>
      </c>
      <c r="AP60" s="2">
        <v>38639</v>
      </c>
      <c r="AR60">
        <v>0</v>
      </c>
      <c r="AS60">
        <v>20</v>
      </c>
      <c r="AT60" t="s">
        <v>363</v>
      </c>
      <c r="AU60" t="s">
        <v>363</v>
      </c>
      <c r="AV60" t="s">
        <v>368</v>
      </c>
      <c r="AW60" t="s">
        <v>113</v>
      </c>
      <c r="AX60" t="s">
        <v>363</v>
      </c>
      <c r="AY60" s="2">
        <v>38817</v>
      </c>
      <c r="AZ60" s="2">
        <v>45531.765451388892</v>
      </c>
      <c r="BA60" t="s">
        <v>149</v>
      </c>
      <c r="BB60" s="3" t="s">
        <v>115</v>
      </c>
      <c r="BC60" t="s">
        <v>98</v>
      </c>
      <c r="BD60" t="s">
        <v>101</v>
      </c>
      <c r="BE60" s="1">
        <v>45631</v>
      </c>
      <c r="BF60" s="1">
        <v>30547</v>
      </c>
      <c r="BG60" s="1">
        <v>29221</v>
      </c>
      <c r="BH60" t="s">
        <v>362</v>
      </c>
      <c r="BI60">
        <v>99039</v>
      </c>
      <c r="BJ60" t="s">
        <v>116</v>
      </c>
      <c r="BK60" t="s">
        <v>117</v>
      </c>
      <c r="BL60" s="1">
        <v>45631</v>
      </c>
      <c r="BM60" s="3" t="s">
        <v>369</v>
      </c>
      <c r="BN60" t="s">
        <v>370</v>
      </c>
      <c r="BO60">
        <v>14</v>
      </c>
      <c r="BP60">
        <v>15</v>
      </c>
      <c r="BQ60">
        <v>2005</v>
      </c>
      <c r="BR60">
        <v>2005</v>
      </c>
      <c r="BS60">
        <v>5181</v>
      </c>
      <c r="BT60">
        <v>1</v>
      </c>
      <c r="BU60">
        <v>3</v>
      </c>
      <c r="BX60">
        <v>1</v>
      </c>
      <c r="BY60">
        <v>1</v>
      </c>
      <c r="BZ60" t="s">
        <v>119</v>
      </c>
      <c r="CA60">
        <v>208</v>
      </c>
      <c r="CB60">
        <v>1</v>
      </c>
      <c r="CC60">
        <v>1</v>
      </c>
      <c r="CD60">
        <v>1</v>
      </c>
      <c r="CE60">
        <v>22</v>
      </c>
      <c r="CF60">
        <v>2005091801</v>
      </c>
      <c r="CH60">
        <v>1</v>
      </c>
      <c r="CI60">
        <v>1</v>
      </c>
      <c r="CJ60">
        <v>1</v>
      </c>
      <c r="CK60">
        <v>6</v>
      </c>
      <c r="CL60">
        <v>5181</v>
      </c>
      <c r="CM60">
        <v>5181</v>
      </c>
      <c r="CN60">
        <v>16</v>
      </c>
      <c r="CO60">
        <v>0</v>
      </c>
      <c r="CP60">
        <v>14.194520548</v>
      </c>
      <c r="CQ60">
        <v>14.194520548</v>
      </c>
    </row>
    <row r="61" spans="1:95" ht="105" x14ac:dyDescent="0.25">
      <c r="A61" t="s">
        <v>362</v>
      </c>
      <c r="B61" t="s">
        <v>362</v>
      </c>
      <c r="C61" t="s">
        <v>97</v>
      </c>
      <c r="D61" t="s">
        <v>98</v>
      </c>
      <c r="E61" t="s">
        <v>150</v>
      </c>
      <c r="F61" t="s">
        <v>363</v>
      </c>
      <c r="G61" t="b">
        <v>1</v>
      </c>
      <c r="H61" t="s">
        <v>98</v>
      </c>
      <c r="J61" t="b">
        <v>1</v>
      </c>
      <c r="K61" t="s">
        <v>29</v>
      </c>
      <c r="M61">
        <v>2005</v>
      </c>
      <c r="N61" t="s">
        <v>101</v>
      </c>
      <c r="O61" t="s">
        <v>97</v>
      </c>
      <c r="P61" t="s">
        <v>281</v>
      </c>
      <c r="Q61" t="s">
        <v>282</v>
      </c>
      <c r="R61">
        <v>5015</v>
      </c>
      <c r="S61" s="1">
        <v>38619</v>
      </c>
      <c r="T61" s="1">
        <v>38619</v>
      </c>
      <c r="U61" s="2">
        <v>38619</v>
      </c>
      <c r="V61">
        <v>5140</v>
      </c>
      <c r="W61" t="s">
        <v>433</v>
      </c>
      <c r="X61" t="s">
        <v>105</v>
      </c>
      <c r="Z61" s="2">
        <v>43800</v>
      </c>
      <c r="AA61" s="3" t="s">
        <v>106</v>
      </c>
      <c r="AB61" t="s">
        <v>107</v>
      </c>
      <c r="AC61" t="s">
        <v>108</v>
      </c>
      <c r="AD61">
        <v>1606</v>
      </c>
      <c r="AE61" t="s">
        <v>434</v>
      </c>
      <c r="AG61">
        <v>473</v>
      </c>
      <c r="AH61">
        <v>48</v>
      </c>
      <c r="AJ61">
        <v>2005</v>
      </c>
      <c r="AK61">
        <v>2005</v>
      </c>
      <c r="AL61" t="s">
        <v>445</v>
      </c>
      <c r="AM61" t="s">
        <v>446</v>
      </c>
      <c r="AN61" s="2">
        <v>38618</v>
      </c>
      <c r="AO61" t="s">
        <v>362</v>
      </c>
      <c r="AP61" s="2">
        <v>38639</v>
      </c>
      <c r="AR61">
        <v>0</v>
      </c>
      <c r="AS61">
        <v>20</v>
      </c>
      <c r="AT61" t="s">
        <v>363</v>
      </c>
      <c r="AU61" t="s">
        <v>363</v>
      </c>
      <c r="AV61" t="s">
        <v>368</v>
      </c>
      <c r="AW61" t="s">
        <v>113</v>
      </c>
      <c r="AX61" t="s">
        <v>363</v>
      </c>
      <c r="AY61" s="2">
        <v>38817</v>
      </c>
      <c r="AZ61" s="2">
        <v>45531.765451388892</v>
      </c>
      <c r="BA61" t="s">
        <v>114</v>
      </c>
      <c r="BB61" s="3" t="s">
        <v>115</v>
      </c>
      <c r="BC61" t="s">
        <v>98</v>
      </c>
      <c r="BD61" t="s">
        <v>101</v>
      </c>
      <c r="BE61" s="1">
        <v>45631</v>
      </c>
      <c r="BF61" s="1">
        <v>32647</v>
      </c>
      <c r="BG61" s="1">
        <v>29221</v>
      </c>
      <c r="BH61" t="s">
        <v>362</v>
      </c>
      <c r="BI61">
        <v>99473</v>
      </c>
      <c r="BJ61" t="s">
        <v>116</v>
      </c>
      <c r="BK61" t="s">
        <v>117</v>
      </c>
      <c r="BL61" s="1">
        <v>45631</v>
      </c>
      <c r="BM61" s="3" t="s">
        <v>369</v>
      </c>
      <c r="BN61" t="s">
        <v>370</v>
      </c>
      <c r="BO61">
        <v>14</v>
      </c>
      <c r="BP61">
        <v>10</v>
      </c>
      <c r="BQ61">
        <v>2005</v>
      </c>
      <c r="BR61">
        <v>2005</v>
      </c>
      <c r="BS61">
        <v>5181</v>
      </c>
      <c r="BT61">
        <v>1</v>
      </c>
      <c r="BU61">
        <v>3</v>
      </c>
      <c r="BX61">
        <v>1</v>
      </c>
      <c r="BY61">
        <v>1</v>
      </c>
      <c r="BZ61" t="s">
        <v>119</v>
      </c>
      <c r="CA61">
        <v>208</v>
      </c>
      <c r="CB61">
        <v>1</v>
      </c>
      <c r="CC61">
        <v>0</v>
      </c>
      <c r="CD61">
        <v>0</v>
      </c>
      <c r="CE61">
        <v>22</v>
      </c>
      <c r="CF61">
        <v>2005091801</v>
      </c>
      <c r="CH61">
        <v>1</v>
      </c>
      <c r="CI61">
        <v>1</v>
      </c>
      <c r="CJ61">
        <v>1</v>
      </c>
      <c r="CK61">
        <v>6</v>
      </c>
      <c r="CL61">
        <v>5181</v>
      </c>
      <c r="CM61">
        <v>5181</v>
      </c>
      <c r="CN61">
        <v>16</v>
      </c>
      <c r="CO61">
        <v>0</v>
      </c>
      <c r="CP61">
        <v>14.194520548</v>
      </c>
      <c r="CQ61">
        <v>14.194520548</v>
      </c>
    </row>
    <row r="62" spans="1:95" ht="105" x14ac:dyDescent="0.25">
      <c r="A62" t="s">
        <v>362</v>
      </c>
      <c r="B62" t="s">
        <v>362</v>
      </c>
      <c r="C62" t="s">
        <v>140</v>
      </c>
      <c r="D62" t="s">
        <v>98</v>
      </c>
      <c r="E62" t="s">
        <v>150</v>
      </c>
      <c r="F62" t="s">
        <v>363</v>
      </c>
      <c r="G62" t="b">
        <v>1</v>
      </c>
      <c r="H62" t="s">
        <v>98</v>
      </c>
      <c r="J62" t="b">
        <v>1</v>
      </c>
      <c r="K62" t="s">
        <v>29</v>
      </c>
      <c r="M62">
        <v>2005</v>
      </c>
      <c r="N62" t="s">
        <v>101</v>
      </c>
      <c r="O62" t="s">
        <v>140</v>
      </c>
      <c r="P62" t="s">
        <v>281</v>
      </c>
      <c r="Q62" t="s">
        <v>282</v>
      </c>
      <c r="R62">
        <v>5015</v>
      </c>
      <c r="S62" s="1">
        <v>38619</v>
      </c>
      <c r="T62" s="1">
        <v>38619</v>
      </c>
      <c r="U62" s="2">
        <v>38619</v>
      </c>
      <c r="V62">
        <v>5140</v>
      </c>
      <c r="W62" t="s">
        <v>433</v>
      </c>
      <c r="X62" t="s">
        <v>141</v>
      </c>
      <c r="Z62" s="2">
        <v>43800</v>
      </c>
      <c r="AA62" s="3" t="s">
        <v>106</v>
      </c>
      <c r="AB62" t="s">
        <v>107</v>
      </c>
      <c r="AC62" t="s">
        <v>108</v>
      </c>
      <c r="AD62">
        <v>1606</v>
      </c>
      <c r="AE62" t="s">
        <v>434</v>
      </c>
      <c r="AG62">
        <v>89</v>
      </c>
      <c r="AH62">
        <v>48</v>
      </c>
      <c r="AJ62">
        <v>2005</v>
      </c>
      <c r="AK62">
        <v>2005</v>
      </c>
      <c r="AL62" t="s">
        <v>447</v>
      </c>
      <c r="AM62" t="s">
        <v>448</v>
      </c>
      <c r="AN62" s="2">
        <v>38618</v>
      </c>
      <c r="AO62" t="s">
        <v>362</v>
      </c>
      <c r="AP62" s="2">
        <v>38639</v>
      </c>
      <c r="AR62">
        <v>0</v>
      </c>
      <c r="AS62">
        <v>20</v>
      </c>
      <c r="AT62" t="s">
        <v>363</v>
      </c>
      <c r="AU62" t="s">
        <v>363</v>
      </c>
      <c r="AV62" t="s">
        <v>368</v>
      </c>
      <c r="AW62" t="s">
        <v>113</v>
      </c>
      <c r="AX62" t="s">
        <v>363</v>
      </c>
      <c r="AY62" s="2">
        <v>38817</v>
      </c>
      <c r="AZ62" s="2">
        <v>45531.765451388892</v>
      </c>
      <c r="BA62" t="s">
        <v>144</v>
      </c>
      <c r="BB62" s="3" t="s">
        <v>115</v>
      </c>
      <c r="BC62" t="s">
        <v>98</v>
      </c>
      <c r="BD62" t="s">
        <v>101</v>
      </c>
      <c r="BE62" s="1">
        <v>45631</v>
      </c>
      <c r="BF62" s="1">
        <v>34222</v>
      </c>
      <c r="BG62" s="1">
        <v>29221</v>
      </c>
      <c r="BH62" t="s">
        <v>362</v>
      </c>
      <c r="BI62">
        <v>99089</v>
      </c>
      <c r="BJ62" t="s">
        <v>116</v>
      </c>
      <c r="BK62" t="s">
        <v>117</v>
      </c>
      <c r="BL62" s="1">
        <v>45631</v>
      </c>
      <c r="BM62" s="3" t="s">
        <v>369</v>
      </c>
      <c r="BN62" t="s">
        <v>370</v>
      </c>
      <c r="BO62">
        <v>14</v>
      </c>
      <c r="BP62">
        <v>7</v>
      </c>
      <c r="BQ62">
        <v>2005</v>
      </c>
      <c r="BR62">
        <v>2005</v>
      </c>
      <c r="BS62">
        <v>5181</v>
      </c>
      <c r="BT62">
        <v>1</v>
      </c>
      <c r="BU62">
        <v>3</v>
      </c>
      <c r="BX62">
        <v>1</v>
      </c>
      <c r="BY62">
        <v>1</v>
      </c>
      <c r="BZ62" t="s">
        <v>119</v>
      </c>
      <c r="CA62">
        <v>208</v>
      </c>
      <c r="CB62">
        <v>1</v>
      </c>
      <c r="CC62">
        <v>0</v>
      </c>
      <c r="CD62">
        <v>0</v>
      </c>
      <c r="CE62">
        <v>22</v>
      </c>
      <c r="CF62">
        <v>2005091801</v>
      </c>
      <c r="CH62">
        <v>1</v>
      </c>
      <c r="CI62">
        <v>1</v>
      </c>
      <c r="CJ62">
        <v>1</v>
      </c>
      <c r="CK62">
        <v>6</v>
      </c>
      <c r="CL62">
        <v>5181</v>
      </c>
      <c r="CM62">
        <v>5181</v>
      </c>
      <c r="CN62">
        <v>16</v>
      </c>
      <c r="CO62">
        <v>0</v>
      </c>
      <c r="CP62">
        <v>14.194520548</v>
      </c>
      <c r="CQ62">
        <v>14.194520548</v>
      </c>
    </row>
    <row r="63" spans="1:95" ht="30" x14ac:dyDescent="0.25">
      <c r="A63" t="s">
        <v>279</v>
      </c>
      <c r="B63" t="s">
        <v>279</v>
      </c>
      <c r="C63" t="s">
        <v>97</v>
      </c>
      <c r="D63" t="s">
        <v>98</v>
      </c>
      <c r="E63" t="s">
        <v>150</v>
      </c>
      <c r="F63" t="s">
        <v>279</v>
      </c>
      <c r="G63" t="b">
        <v>1</v>
      </c>
      <c r="H63" t="s">
        <v>98</v>
      </c>
      <c r="J63" t="b">
        <v>0</v>
      </c>
      <c r="K63" t="s">
        <v>29</v>
      </c>
      <c r="M63">
        <v>2006</v>
      </c>
      <c r="N63" t="s">
        <v>101</v>
      </c>
      <c r="O63" t="s">
        <v>97</v>
      </c>
      <c r="P63" t="s">
        <v>324</v>
      </c>
      <c r="Q63" t="s">
        <v>325</v>
      </c>
      <c r="R63">
        <v>3540</v>
      </c>
      <c r="S63" s="1">
        <v>38728</v>
      </c>
      <c r="T63" s="1">
        <v>38728</v>
      </c>
      <c r="U63" s="2">
        <v>38728</v>
      </c>
      <c r="V63">
        <v>6021</v>
      </c>
      <c r="W63" t="s">
        <v>326</v>
      </c>
      <c r="X63" t="s">
        <v>105</v>
      </c>
      <c r="Z63" s="2">
        <v>42291</v>
      </c>
      <c r="AA63" s="3" t="s">
        <v>106</v>
      </c>
      <c r="AB63" t="s">
        <v>107</v>
      </c>
      <c r="AC63" t="s">
        <v>108</v>
      </c>
      <c r="AD63">
        <v>1624</v>
      </c>
      <c r="AE63" t="s">
        <v>327</v>
      </c>
      <c r="AG63">
        <v>473</v>
      </c>
      <c r="AH63">
        <v>48</v>
      </c>
      <c r="AJ63">
        <v>2006</v>
      </c>
      <c r="AK63">
        <v>2006</v>
      </c>
      <c r="AL63" t="s">
        <v>328</v>
      </c>
      <c r="AM63" t="s">
        <v>329</v>
      </c>
      <c r="AN63" s="2">
        <v>38683</v>
      </c>
      <c r="AO63" t="s">
        <v>279</v>
      </c>
      <c r="AP63" s="2">
        <v>38851</v>
      </c>
      <c r="AR63">
        <v>0</v>
      </c>
      <c r="AS63">
        <v>165</v>
      </c>
      <c r="AU63" t="s">
        <v>279</v>
      </c>
      <c r="AV63" t="s">
        <v>287</v>
      </c>
      <c r="AW63" t="s">
        <v>113</v>
      </c>
      <c r="AX63" t="s">
        <v>279</v>
      </c>
      <c r="AY63" s="2">
        <v>38867</v>
      </c>
      <c r="AZ63" s="2">
        <v>45531.765451388892</v>
      </c>
      <c r="BA63" t="s">
        <v>114</v>
      </c>
      <c r="BB63" s="3" t="s">
        <v>115</v>
      </c>
      <c r="BC63" t="s">
        <v>98</v>
      </c>
      <c r="BD63" t="s">
        <v>101</v>
      </c>
      <c r="BE63" s="1">
        <v>45631</v>
      </c>
      <c r="BF63" s="1">
        <v>32647</v>
      </c>
      <c r="BG63" s="1">
        <v>29221</v>
      </c>
      <c r="BI63">
        <v>99473</v>
      </c>
      <c r="BJ63" t="s">
        <v>116</v>
      </c>
      <c r="BK63" t="s">
        <v>117</v>
      </c>
      <c r="BL63" s="1">
        <v>45631</v>
      </c>
      <c r="BN63" t="s">
        <v>288</v>
      </c>
      <c r="BO63">
        <v>9</v>
      </c>
      <c r="BP63">
        <v>10</v>
      </c>
      <c r="BQ63">
        <v>2006</v>
      </c>
      <c r="BR63">
        <v>2006</v>
      </c>
      <c r="BS63">
        <v>3563</v>
      </c>
      <c r="BT63">
        <v>1</v>
      </c>
      <c r="BU63">
        <v>2</v>
      </c>
      <c r="BX63">
        <v>1</v>
      </c>
      <c r="BY63">
        <v>1</v>
      </c>
      <c r="BZ63" t="s">
        <v>119</v>
      </c>
      <c r="CA63">
        <v>208</v>
      </c>
      <c r="CB63">
        <v>1</v>
      </c>
      <c r="CC63">
        <v>0</v>
      </c>
      <c r="CD63">
        <v>0</v>
      </c>
      <c r="CE63">
        <v>169</v>
      </c>
      <c r="CF63">
        <v>2005123001</v>
      </c>
      <c r="CH63">
        <v>1</v>
      </c>
      <c r="CI63">
        <v>1</v>
      </c>
      <c r="CJ63">
        <v>1</v>
      </c>
      <c r="CK63">
        <v>6</v>
      </c>
      <c r="CL63">
        <v>3563</v>
      </c>
      <c r="CM63">
        <v>3563</v>
      </c>
      <c r="CN63">
        <v>10</v>
      </c>
      <c r="CO63">
        <v>0</v>
      </c>
      <c r="CP63">
        <v>9.7616438359999993</v>
      </c>
      <c r="CQ63">
        <v>9.7616438359999993</v>
      </c>
    </row>
    <row r="64" spans="1:95" ht="30" x14ac:dyDescent="0.25">
      <c r="A64" t="s">
        <v>279</v>
      </c>
      <c r="B64" t="s">
        <v>279</v>
      </c>
      <c r="C64" t="s">
        <v>120</v>
      </c>
      <c r="D64" t="s">
        <v>98</v>
      </c>
      <c r="E64" t="s">
        <v>150</v>
      </c>
      <c r="F64" t="s">
        <v>279</v>
      </c>
      <c r="G64" t="b">
        <v>1</v>
      </c>
      <c r="H64" t="s">
        <v>98</v>
      </c>
      <c r="J64" t="b">
        <v>0</v>
      </c>
      <c r="K64" t="s">
        <v>29</v>
      </c>
      <c r="M64">
        <v>2006</v>
      </c>
      <c r="N64" t="s">
        <v>101</v>
      </c>
      <c r="O64" t="s">
        <v>120</v>
      </c>
      <c r="P64" t="s">
        <v>324</v>
      </c>
      <c r="Q64" t="s">
        <v>325</v>
      </c>
      <c r="R64">
        <v>3540</v>
      </c>
      <c r="S64" s="1">
        <v>38728</v>
      </c>
      <c r="T64" s="1">
        <v>38728</v>
      </c>
      <c r="U64" s="2">
        <v>38728</v>
      </c>
      <c r="V64">
        <v>6021</v>
      </c>
      <c r="W64" t="s">
        <v>326</v>
      </c>
      <c r="X64" t="s">
        <v>121</v>
      </c>
      <c r="Z64" s="2">
        <v>42291</v>
      </c>
      <c r="AA64" s="3" t="s">
        <v>106</v>
      </c>
      <c r="AB64" t="s">
        <v>107</v>
      </c>
      <c r="AC64" t="s">
        <v>108</v>
      </c>
      <c r="AD64">
        <v>1624</v>
      </c>
      <c r="AE64" t="s">
        <v>327</v>
      </c>
      <c r="AG64">
        <v>339</v>
      </c>
      <c r="AH64">
        <v>48</v>
      </c>
      <c r="AJ64">
        <v>2006</v>
      </c>
      <c r="AK64">
        <v>2006</v>
      </c>
      <c r="AL64" t="s">
        <v>330</v>
      </c>
      <c r="AM64" t="s">
        <v>331</v>
      </c>
      <c r="AN64" s="2">
        <v>38683</v>
      </c>
      <c r="AO64" t="s">
        <v>279</v>
      </c>
      <c r="AP64" s="2">
        <v>38851</v>
      </c>
      <c r="AR64">
        <v>0</v>
      </c>
      <c r="AS64">
        <v>165</v>
      </c>
      <c r="AU64" t="s">
        <v>279</v>
      </c>
      <c r="AV64" t="s">
        <v>287</v>
      </c>
      <c r="AW64" t="s">
        <v>113</v>
      </c>
      <c r="AX64" t="s">
        <v>279</v>
      </c>
      <c r="AY64" s="2">
        <v>38867</v>
      </c>
      <c r="AZ64" s="2">
        <v>45531.765451388892</v>
      </c>
      <c r="BA64" t="s">
        <v>124</v>
      </c>
      <c r="BB64" s="3" t="s">
        <v>115</v>
      </c>
      <c r="BC64" t="s">
        <v>98</v>
      </c>
      <c r="BD64" t="s">
        <v>101</v>
      </c>
      <c r="BE64" s="1">
        <v>45631</v>
      </c>
      <c r="BF64" s="1">
        <v>30547</v>
      </c>
      <c r="BG64" s="1">
        <v>29221</v>
      </c>
      <c r="BI64">
        <v>99339</v>
      </c>
      <c r="BJ64" t="s">
        <v>116</v>
      </c>
      <c r="BK64" t="s">
        <v>117</v>
      </c>
      <c r="BL64" s="1">
        <v>45631</v>
      </c>
      <c r="BN64" t="s">
        <v>288</v>
      </c>
      <c r="BO64">
        <v>9</v>
      </c>
      <c r="BP64">
        <v>11</v>
      </c>
      <c r="BQ64">
        <v>2006</v>
      </c>
      <c r="BR64">
        <v>2006</v>
      </c>
      <c r="BS64">
        <v>3563</v>
      </c>
      <c r="BT64">
        <v>1</v>
      </c>
      <c r="BU64">
        <v>2</v>
      </c>
      <c r="BX64">
        <v>1</v>
      </c>
      <c r="BY64">
        <v>1</v>
      </c>
      <c r="BZ64" t="s">
        <v>119</v>
      </c>
      <c r="CA64">
        <v>208</v>
      </c>
      <c r="CB64">
        <v>1</v>
      </c>
      <c r="CC64">
        <v>0</v>
      </c>
      <c r="CD64">
        <v>0</v>
      </c>
      <c r="CE64">
        <v>169</v>
      </c>
      <c r="CF64">
        <v>2005123001</v>
      </c>
      <c r="CH64">
        <v>1</v>
      </c>
      <c r="CI64">
        <v>1</v>
      </c>
      <c r="CJ64">
        <v>1</v>
      </c>
      <c r="CK64">
        <v>6</v>
      </c>
      <c r="CL64">
        <v>3563</v>
      </c>
      <c r="CM64">
        <v>3563</v>
      </c>
      <c r="CN64">
        <v>10</v>
      </c>
      <c r="CO64">
        <v>0</v>
      </c>
      <c r="CP64">
        <v>9.7616438359999993</v>
      </c>
      <c r="CQ64">
        <v>9.7616438359999993</v>
      </c>
    </row>
    <row r="65" spans="1:95" ht="30" x14ac:dyDescent="0.25">
      <c r="A65" t="s">
        <v>279</v>
      </c>
      <c r="B65" t="s">
        <v>279</v>
      </c>
      <c r="C65" t="s">
        <v>125</v>
      </c>
      <c r="D65" t="s">
        <v>98</v>
      </c>
      <c r="E65" t="s">
        <v>150</v>
      </c>
      <c r="F65" t="s">
        <v>279</v>
      </c>
      <c r="G65" t="b">
        <v>1</v>
      </c>
      <c r="H65" t="s">
        <v>98</v>
      </c>
      <c r="J65" t="b">
        <v>0</v>
      </c>
      <c r="K65" t="s">
        <v>29</v>
      </c>
      <c r="M65">
        <v>2006</v>
      </c>
      <c r="N65" t="s">
        <v>101</v>
      </c>
      <c r="O65" t="s">
        <v>125</v>
      </c>
      <c r="P65" t="s">
        <v>324</v>
      </c>
      <c r="Q65" t="s">
        <v>325</v>
      </c>
      <c r="R65">
        <v>3540</v>
      </c>
      <c r="S65" s="1">
        <v>38728</v>
      </c>
      <c r="T65" s="1">
        <v>38728</v>
      </c>
      <c r="U65" s="2">
        <v>38728</v>
      </c>
      <c r="V65">
        <v>6021</v>
      </c>
      <c r="W65" t="s">
        <v>326</v>
      </c>
      <c r="X65" t="s">
        <v>126</v>
      </c>
      <c r="Z65" s="2">
        <v>42291</v>
      </c>
      <c r="AA65" s="3" t="s">
        <v>106</v>
      </c>
      <c r="AB65" t="s">
        <v>107</v>
      </c>
      <c r="AC65" t="s">
        <v>108</v>
      </c>
      <c r="AD65">
        <v>1624</v>
      </c>
      <c r="AE65" t="s">
        <v>327</v>
      </c>
      <c r="AG65">
        <v>201</v>
      </c>
      <c r="AH65">
        <v>48</v>
      </c>
      <c r="AJ65">
        <v>2006</v>
      </c>
      <c r="AK65">
        <v>2006</v>
      </c>
      <c r="AL65" t="s">
        <v>332</v>
      </c>
      <c r="AM65" t="s">
        <v>333</v>
      </c>
      <c r="AN65" s="2">
        <v>38683</v>
      </c>
      <c r="AO65" t="s">
        <v>279</v>
      </c>
      <c r="AP65" s="2">
        <v>38851</v>
      </c>
      <c r="AR65">
        <v>0</v>
      </c>
      <c r="AS65">
        <v>165</v>
      </c>
      <c r="AU65" t="s">
        <v>279</v>
      </c>
      <c r="AV65" t="s">
        <v>287</v>
      </c>
      <c r="AW65" t="s">
        <v>113</v>
      </c>
      <c r="AX65" t="s">
        <v>279</v>
      </c>
      <c r="AY65" s="2">
        <v>38867</v>
      </c>
      <c r="AZ65" s="2">
        <v>45531.765451388892</v>
      </c>
      <c r="BA65" t="s">
        <v>129</v>
      </c>
      <c r="BB65" s="3" t="s">
        <v>115</v>
      </c>
      <c r="BC65" t="s">
        <v>98</v>
      </c>
      <c r="BD65" t="s">
        <v>101</v>
      </c>
      <c r="BE65" s="1">
        <v>45631</v>
      </c>
      <c r="BF65" s="1">
        <v>30547</v>
      </c>
      <c r="BG65" s="1">
        <v>29221</v>
      </c>
      <c r="BI65">
        <v>99201</v>
      </c>
      <c r="BJ65" t="s">
        <v>116</v>
      </c>
      <c r="BK65" t="s">
        <v>117</v>
      </c>
      <c r="BL65" s="1">
        <v>45631</v>
      </c>
      <c r="BN65" t="s">
        <v>288</v>
      </c>
      <c r="BO65">
        <v>9</v>
      </c>
      <c r="BP65">
        <v>13</v>
      </c>
      <c r="BQ65">
        <v>2006</v>
      </c>
      <c r="BR65">
        <v>2006</v>
      </c>
      <c r="BS65">
        <v>3563</v>
      </c>
      <c r="BT65">
        <v>1</v>
      </c>
      <c r="BU65">
        <v>2</v>
      </c>
      <c r="BX65">
        <v>1</v>
      </c>
      <c r="BY65">
        <v>1</v>
      </c>
      <c r="BZ65" t="s">
        <v>119</v>
      </c>
      <c r="CA65">
        <v>208</v>
      </c>
      <c r="CB65">
        <v>1</v>
      </c>
      <c r="CC65">
        <v>0</v>
      </c>
      <c r="CD65">
        <v>0</v>
      </c>
      <c r="CE65">
        <v>169</v>
      </c>
      <c r="CF65">
        <v>2005123001</v>
      </c>
      <c r="CH65">
        <v>1</v>
      </c>
      <c r="CI65">
        <v>1</v>
      </c>
      <c r="CJ65">
        <v>1</v>
      </c>
      <c r="CK65">
        <v>6</v>
      </c>
      <c r="CL65">
        <v>3563</v>
      </c>
      <c r="CM65">
        <v>3563</v>
      </c>
      <c r="CN65">
        <v>10</v>
      </c>
      <c r="CO65">
        <v>0</v>
      </c>
      <c r="CP65">
        <v>9.7616438359999993</v>
      </c>
      <c r="CQ65">
        <v>9.7616438359999993</v>
      </c>
    </row>
    <row r="66" spans="1:95" ht="30" x14ac:dyDescent="0.25">
      <c r="A66" t="s">
        <v>279</v>
      </c>
      <c r="B66" t="s">
        <v>279</v>
      </c>
      <c r="C66" t="s">
        <v>130</v>
      </c>
      <c r="D66" t="s">
        <v>98</v>
      </c>
      <c r="E66" t="s">
        <v>150</v>
      </c>
      <c r="F66" t="s">
        <v>279</v>
      </c>
      <c r="G66" t="b">
        <v>1</v>
      </c>
      <c r="H66" t="s">
        <v>98</v>
      </c>
      <c r="J66" t="b">
        <v>0</v>
      </c>
      <c r="K66" t="s">
        <v>29</v>
      </c>
      <c r="M66">
        <v>2006</v>
      </c>
      <c r="N66" t="s">
        <v>101</v>
      </c>
      <c r="O66" t="s">
        <v>130</v>
      </c>
      <c r="P66" t="s">
        <v>324</v>
      </c>
      <c r="Q66" t="s">
        <v>325</v>
      </c>
      <c r="R66">
        <v>3540</v>
      </c>
      <c r="S66" s="1">
        <v>38728</v>
      </c>
      <c r="T66" s="1">
        <v>38728</v>
      </c>
      <c r="U66" s="2">
        <v>38728</v>
      </c>
      <c r="V66">
        <v>6021</v>
      </c>
      <c r="W66" t="s">
        <v>326</v>
      </c>
      <c r="X66" t="s">
        <v>131</v>
      </c>
      <c r="Z66" s="2">
        <v>42291</v>
      </c>
      <c r="AA66" s="3" t="s">
        <v>106</v>
      </c>
      <c r="AB66" t="s">
        <v>107</v>
      </c>
      <c r="AC66" t="s">
        <v>108</v>
      </c>
      <c r="AD66">
        <v>1624</v>
      </c>
      <c r="AE66" t="s">
        <v>327</v>
      </c>
      <c r="AG66">
        <v>167</v>
      </c>
      <c r="AH66">
        <v>48</v>
      </c>
      <c r="AJ66">
        <v>2006</v>
      </c>
      <c r="AK66">
        <v>2006</v>
      </c>
      <c r="AL66" t="s">
        <v>334</v>
      </c>
      <c r="AM66" t="s">
        <v>335</v>
      </c>
      <c r="AN66" s="2">
        <v>38683</v>
      </c>
      <c r="AO66" t="s">
        <v>279</v>
      </c>
      <c r="AP66" s="2">
        <v>38851</v>
      </c>
      <c r="AR66">
        <v>0</v>
      </c>
      <c r="AS66">
        <v>165</v>
      </c>
      <c r="AU66" t="s">
        <v>279</v>
      </c>
      <c r="AV66" t="s">
        <v>287</v>
      </c>
      <c r="AW66" t="s">
        <v>113</v>
      </c>
      <c r="AX66" t="s">
        <v>279</v>
      </c>
      <c r="AY66" s="2">
        <v>38867</v>
      </c>
      <c r="AZ66" s="2">
        <v>45531.765451388892</v>
      </c>
      <c r="BA66" t="s">
        <v>134</v>
      </c>
      <c r="BB66" s="3" t="s">
        <v>115</v>
      </c>
      <c r="BC66" t="s">
        <v>98</v>
      </c>
      <c r="BD66" t="s">
        <v>101</v>
      </c>
      <c r="BE66" s="1">
        <v>45631</v>
      </c>
      <c r="BF66" s="1">
        <v>30547</v>
      </c>
      <c r="BG66" s="1">
        <v>29221</v>
      </c>
      <c r="BI66">
        <v>99167</v>
      </c>
      <c r="BJ66" t="s">
        <v>116</v>
      </c>
      <c r="BK66" t="s">
        <v>117</v>
      </c>
      <c r="BL66" s="1">
        <v>45631</v>
      </c>
      <c r="BN66" t="s">
        <v>288</v>
      </c>
      <c r="BO66">
        <v>9</v>
      </c>
      <c r="BP66">
        <v>16</v>
      </c>
      <c r="BQ66">
        <v>2006</v>
      </c>
      <c r="BR66">
        <v>2006</v>
      </c>
      <c r="BS66">
        <v>3563</v>
      </c>
      <c r="BT66">
        <v>1</v>
      </c>
      <c r="BU66">
        <v>2</v>
      </c>
      <c r="BX66">
        <v>1</v>
      </c>
      <c r="BY66">
        <v>1</v>
      </c>
      <c r="BZ66" t="s">
        <v>119</v>
      </c>
      <c r="CA66">
        <v>208</v>
      </c>
      <c r="CB66">
        <v>1</v>
      </c>
      <c r="CC66">
        <v>0</v>
      </c>
      <c r="CD66">
        <v>0</v>
      </c>
      <c r="CE66">
        <v>169</v>
      </c>
      <c r="CF66">
        <v>2005123001</v>
      </c>
      <c r="CH66">
        <v>1</v>
      </c>
      <c r="CI66">
        <v>1</v>
      </c>
      <c r="CJ66">
        <v>1</v>
      </c>
      <c r="CK66">
        <v>6</v>
      </c>
      <c r="CL66">
        <v>3563</v>
      </c>
      <c r="CM66">
        <v>3563</v>
      </c>
      <c r="CN66">
        <v>10</v>
      </c>
      <c r="CO66">
        <v>0</v>
      </c>
      <c r="CP66">
        <v>9.7616438359999993</v>
      </c>
      <c r="CQ66">
        <v>9.7616438359999993</v>
      </c>
    </row>
    <row r="67" spans="1:95" ht="30" x14ac:dyDescent="0.25">
      <c r="A67" t="s">
        <v>279</v>
      </c>
      <c r="B67" t="s">
        <v>279</v>
      </c>
      <c r="C67" t="s">
        <v>135</v>
      </c>
      <c r="D67" t="s">
        <v>98</v>
      </c>
      <c r="E67" t="s">
        <v>150</v>
      </c>
      <c r="F67" t="s">
        <v>279</v>
      </c>
      <c r="G67" t="b">
        <v>1</v>
      </c>
      <c r="H67" t="s">
        <v>98</v>
      </c>
      <c r="J67" t="b">
        <v>0</v>
      </c>
      <c r="K67" t="s">
        <v>29</v>
      </c>
      <c r="M67">
        <v>2006</v>
      </c>
      <c r="N67" t="s">
        <v>101</v>
      </c>
      <c r="O67" t="s">
        <v>135</v>
      </c>
      <c r="P67" t="s">
        <v>324</v>
      </c>
      <c r="Q67" t="s">
        <v>325</v>
      </c>
      <c r="R67">
        <v>3540</v>
      </c>
      <c r="S67" s="1">
        <v>38728</v>
      </c>
      <c r="T67" s="1">
        <v>38728</v>
      </c>
      <c r="U67" s="2">
        <v>38728</v>
      </c>
      <c r="V67">
        <v>6021</v>
      </c>
      <c r="W67" t="s">
        <v>326</v>
      </c>
      <c r="X67" t="s">
        <v>136</v>
      </c>
      <c r="Z67" s="2">
        <v>42291</v>
      </c>
      <c r="AA67" s="3" t="s">
        <v>106</v>
      </c>
      <c r="AB67" t="s">
        <v>107</v>
      </c>
      <c r="AC67" t="s">
        <v>108</v>
      </c>
      <c r="AD67">
        <v>1624</v>
      </c>
      <c r="AE67" t="s">
        <v>327</v>
      </c>
      <c r="AG67">
        <v>157</v>
      </c>
      <c r="AH67">
        <v>48</v>
      </c>
      <c r="AJ67">
        <v>2006</v>
      </c>
      <c r="AK67">
        <v>2006</v>
      </c>
      <c r="AL67" t="s">
        <v>336</v>
      </c>
      <c r="AM67" t="s">
        <v>337</v>
      </c>
      <c r="AN67" s="2">
        <v>38683</v>
      </c>
      <c r="AO67" t="s">
        <v>279</v>
      </c>
      <c r="AP67" s="2">
        <v>38851</v>
      </c>
      <c r="AR67">
        <v>0</v>
      </c>
      <c r="AS67">
        <v>165</v>
      </c>
      <c r="AU67" t="s">
        <v>279</v>
      </c>
      <c r="AV67" t="s">
        <v>287</v>
      </c>
      <c r="AW67" t="s">
        <v>113</v>
      </c>
      <c r="AX67" t="s">
        <v>279</v>
      </c>
      <c r="AY67" s="2">
        <v>38867</v>
      </c>
      <c r="AZ67" s="2">
        <v>45531.765451388892</v>
      </c>
      <c r="BA67" t="s">
        <v>139</v>
      </c>
      <c r="BB67" s="3" t="s">
        <v>115</v>
      </c>
      <c r="BC67" t="s">
        <v>98</v>
      </c>
      <c r="BD67" t="s">
        <v>101</v>
      </c>
      <c r="BE67" s="1">
        <v>45631</v>
      </c>
      <c r="BF67" s="1">
        <v>30547</v>
      </c>
      <c r="BG67" s="1">
        <v>29221</v>
      </c>
      <c r="BI67">
        <v>99157</v>
      </c>
      <c r="BJ67" t="s">
        <v>116</v>
      </c>
      <c r="BK67" t="s">
        <v>117</v>
      </c>
      <c r="BL67" s="1">
        <v>45631</v>
      </c>
      <c r="BN67" t="s">
        <v>288</v>
      </c>
      <c r="BO67">
        <v>9</v>
      </c>
      <c r="BP67">
        <v>13</v>
      </c>
      <c r="BQ67">
        <v>2006</v>
      </c>
      <c r="BR67">
        <v>2006</v>
      </c>
      <c r="BS67">
        <v>3563</v>
      </c>
      <c r="BT67">
        <v>1</v>
      </c>
      <c r="BU67">
        <v>2</v>
      </c>
      <c r="BX67">
        <v>1</v>
      </c>
      <c r="BY67">
        <v>1</v>
      </c>
      <c r="BZ67" t="s">
        <v>119</v>
      </c>
      <c r="CA67">
        <v>208</v>
      </c>
      <c r="CB67">
        <v>1</v>
      </c>
      <c r="CC67">
        <v>0</v>
      </c>
      <c r="CD67">
        <v>0</v>
      </c>
      <c r="CE67">
        <v>169</v>
      </c>
      <c r="CF67">
        <v>2005123001</v>
      </c>
      <c r="CH67">
        <v>1</v>
      </c>
      <c r="CI67">
        <v>1</v>
      </c>
      <c r="CJ67">
        <v>1</v>
      </c>
      <c r="CK67">
        <v>6</v>
      </c>
      <c r="CL67">
        <v>3563</v>
      </c>
      <c r="CM67">
        <v>3563</v>
      </c>
      <c r="CN67">
        <v>10</v>
      </c>
      <c r="CO67">
        <v>0</v>
      </c>
      <c r="CP67">
        <v>9.7616438359999993</v>
      </c>
      <c r="CQ67">
        <v>9.7616438359999993</v>
      </c>
    </row>
    <row r="68" spans="1:95" ht="30" x14ac:dyDescent="0.25">
      <c r="A68" t="s">
        <v>279</v>
      </c>
      <c r="B68" t="s">
        <v>279</v>
      </c>
      <c r="C68" t="s">
        <v>140</v>
      </c>
      <c r="D68" t="s">
        <v>98</v>
      </c>
      <c r="E68" t="s">
        <v>150</v>
      </c>
      <c r="F68" t="s">
        <v>279</v>
      </c>
      <c r="G68" t="b">
        <v>1</v>
      </c>
      <c r="H68" t="s">
        <v>98</v>
      </c>
      <c r="J68" t="b">
        <v>0</v>
      </c>
      <c r="K68" t="s">
        <v>29</v>
      </c>
      <c r="M68">
        <v>2006</v>
      </c>
      <c r="N68" t="s">
        <v>101</v>
      </c>
      <c r="O68" t="s">
        <v>140</v>
      </c>
      <c r="P68" t="s">
        <v>324</v>
      </c>
      <c r="Q68" t="s">
        <v>325</v>
      </c>
      <c r="R68">
        <v>3540</v>
      </c>
      <c r="S68" s="1">
        <v>38728</v>
      </c>
      <c r="T68" s="1">
        <v>38728</v>
      </c>
      <c r="U68" s="2">
        <v>38728</v>
      </c>
      <c r="V68">
        <v>6021</v>
      </c>
      <c r="W68" t="s">
        <v>326</v>
      </c>
      <c r="X68" t="s">
        <v>141</v>
      </c>
      <c r="Z68" s="2">
        <v>42291</v>
      </c>
      <c r="AA68" s="3" t="s">
        <v>106</v>
      </c>
      <c r="AB68" t="s">
        <v>107</v>
      </c>
      <c r="AC68" t="s">
        <v>108</v>
      </c>
      <c r="AD68">
        <v>1624</v>
      </c>
      <c r="AE68" t="s">
        <v>327</v>
      </c>
      <c r="AG68">
        <v>89</v>
      </c>
      <c r="AH68">
        <v>48</v>
      </c>
      <c r="AJ68">
        <v>2006</v>
      </c>
      <c r="AK68">
        <v>2006</v>
      </c>
      <c r="AL68" t="s">
        <v>338</v>
      </c>
      <c r="AM68" t="s">
        <v>339</v>
      </c>
      <c r="AN68" s="2">
        <v>38683</v>
      </c>
      <c r="AO68" t="s">
        <v>279</v>
      </c>
      <c r="AP68" s="2">
        <v>38851</v>
      </c>
      <c r="AR68">
        <v>0</v>
      </c>
      <c r="AS68">
        <v>165</v>
      </c>
      <c r="AU68" t="s">
        <v>279</v>
      </c>
      <c r="AV68" t="s">
        <v>287</v>
      </c>
      <c r="AW68" t="s">
        <v>113</v>
      </c>
      <c r="AX68" t="s">
        <v>279</v>
      </c>
      <c r="AY68" s="2">
        <v>38867</v>
      </c>
      <c r="AZ68" s="2">
        <v>45531.765451388892</v>
      </c>
      <c r="BA68" t="s">
        <v>144</v>
      </c>
      <c r="BB68" s="3" t="s">
        <v>115</v>
      </c>
      <c r="BC68" t="s">
        <v>98</v>
      </c>
      <c r="BD68" t="s">
        <v>101</v>
      </c>
      <c r="BE68" s="1">
        <v>45631</v>
      </c>
      <c r="BF68" s="1">
        <v>34222</v>
      </c>
      <c r="BG68" s="1">
        <v>29221</v>
      </c>
      <c r="BI68">
        <v>99089</v>
      </c>
      <c r="BJ68" t="s">
        <v>116</v>
      </c>
      <c r="BK68" t="s">
        <v>117</v>
      </c>
      <c r="BL68" s="1">
        <v>45631</v>
      </c>
      <c r="BN68" t="s">
        <v>288</v>
      </c>
      <c r="BO68">
        <v>9</v>
      </c>
      <c r="BP68">
        <v>7</v>
      </c>
      <c r="BQ68">
        <v>2006</v>
      </c>
      <c r="BR68">
        <v>2006</v>
      </c>
      <c r="BS68">
        <v>3563</v>
      </c>
      <c r="BT68">
        <v>1</v>
      </c>
      <c r="BU68">
        <v>2</v>
      </c>
      <c r="BX68">
        <v>1</v>
      </c>
      <c r="BY68">
        <v>1</v>
      </c>
      <c r="BZ68" t="s">
        <v>119</v>
      </c>
      <c r="CA68">
        <v>208</v>
      </c>
      <c r="CB68">
        <v>1</v>
      </c>
      <c r="CC68">
        <v>0</v>
      </c>
      <c r="CD68">
        <v>0</v>
      </c>
      <c r="CE68">
        <v>169</v>
      </c>
      <c r="CF68">
        <v>2005123001</v>
      </c>
      <c r="CH68">
        <v>1</v>
      </c>
      <c r="CI68">
        <v>1</v>
      </c>
      <c r="CJ68">
        <v>1</v>
      </c>
      <c r="CK68">
        <v>6</v>
      </c>
      <c r="CL68">
        <v>3563</v>
      </c>
      <c r="CM68">
        <v>3563</v>
      </c>
      <c r="CN68">
        <v>10</v>
      </c>
      <c r="CO68">
        <v>0</v>
      </c>
      <c r="CP68">
        <v>9.7616438359999993</v>
      </c>
      <c r="CQ68">
        <v>9.7616438359999993</v>
      </c>
    </row>
    <row r="69" spans="1:95" ht="30" x14ac:dyDescent="0.25">
      <c r="A69" t="s">
        <v>279</v>
      </c>
      <c r="B69" t="s">
        <v>279</v>
      </c>
      <c r="C69" t="s">
        <v>145</v>
      </c>
      <c r="D69" t="s">
        <v>98</v>
      </c>
      <c r="E69" t="s">
        <v>150</v>
      </c>
      <c r="F69" t="s">
        <v>279</v>
      </c>
      <c r="G69" t="b">
        <v>1</v>
      </c>
      <c r="H69" t="s">
        <v>98</v>
      </c>
      <c r="J69" t="b">
        <v>0</v>
      </c>
      <c r="K69" t="s">
        <v>29</v>
      </c>
      <c r="M69">
        <v>2006</v>
      </c>
      <c r="N69" t="s">
        <v>101</v>
      </c>
      <c r="O69" t="s">
        <v>145</v>
      </c>
      <c r="P69" t="s">
        <v>324</v>
      </c>
      <c r="Q69" t="s">
        <v>325</v>
      </c>
      <c r="R69">
        <v>3540</v>
      </c>
      <c r="S69" s="1">
        <v>38728</v>
      </c>
      <c r="T69" s="1">
        <v>38728</v>
      </c>
      <c r="U69" s="2">
        <v>38728</v>
      </c>
      <c r="V69">
        <v>6021</v>
      </c>
      <c r="W69" t="s">
        <v>326</v>
      </c>
      <c r="X69" t="s">
        <v>146</v>
      </c>
      <c r="Z69" s="2">
        <v>42291</v>
      </c>
      <c r="AA69" s="3" t="s">
        <v>106</v>
      </c>
      <c r="AB69" t="s">
        <v>107</v>
      </c>
      <c r="AC69" t="s">
        <v>108</v>
      </c>
      <c r="AD69">
        <v>1624</v>
      </c>
      <c r="AE69" t="s">
        <v>327</v>
      </c>
      <c r="AG69">
        <v>39</v>
      </c>
      <c r="AH69">
        <v>48</v>
      </c>
      <c r="AJ69">
        <v>2006</v>
      </c>
      <c r="AK69">
        <v>2006</v>
      </c>
      <c r="AL69" t="s">
        <v>340</v>
      </c>
      <c r="AM69" t="s">
        <v>341</v>
      </c>
      <c r="AN69" s="2">
        <v>38683</v>
      </c>
      <c r="AO69" t="s">
        <v>279</v>
      </c>
      <c r="AP69" s="2">
        <v>38851</v>
      </c>
      <c r="AR69">
        <v>0</v>
      </c>
      <c r="AS69">
        <v>165</v>
      </c>
      <c r="AU69" t="s">
        <v>279</v>
      </c>
      <c r="AV69" t="s">
        <v>287</v>
      </c>
      <c r="AW69" t="s">
        <v>113</v>
      </c>
      <c r="AX69" t="s">
        <v>279</v>
      </c>
      <c r="AY69" s="2">
        <v>38867</v>
      </c>
      <c r="AZ69" s="2">
        <v>45531.765451388892</v>
      </c>
      <c r="BA69" t="s">
        <v>149</v>
      </c>
      <c r="BB69" s="3" t="s">
        <v>115</v>
      </c>
      <c r="BC69" t="s">
        <v>98</v>
      </c>
      <c r="BD69" t="s">
        <v>101</v>
      </c>
      <c r="BE69" s="1">
        <v>45631</v>
      </c>
      <c r="BF69" s="1">
        <v>30547</v>
      </c>
      <c r="BG69" s="1">
        <v>29221</v>
      </c>
      <c r="BI69">
        <v>99039</v>
      </c>
      <c r="BJ69" t="s">
        <v>116</v>
      </c>
      <c r="BK69" t="s">
        <v>117</v>
      </c>
      <c r="BL69" s="1">
        <v>45631</v>
      </c>
      <c r="BN69" t="s">
        <v>288</v>
      </c>
      <c r="BO69">
        <v>9</v>
      </c>
      <c r="BP69">
        <v>15</v>
      </c>
      <c r="BQ69">
        <v>2006</v>
      </c>
      <c r="BR69">
        <v>2006</v>
      </c>
      <c r="BS69">
        <v>3563</v>
      </c>
      <c r="BT69">
        <v>1</v>
      </c>
      <c r="BU69">
        <v>2</v>
      </c>
      <c r="BX69">
        <v>1</v>
      </c>
      <c r="BY69">
        <v>1</v>
      </c>
      <c r="BZ69" t="s">
        <v>119</v>
      </c>
      <c r="CA69">
        <v>208</v>
      </c>
      <c r="CB69">
        <v>1</v>
      </c>
      <c r="CC69">
        <v>0</v>
      </c>
      <c r="CD69">
        <v>0</v>
      </c>
      <c r="CE69">
        <v>169</v>
      </c>
      <c r="CF69">
        <v>2005123001</v>
      </c>
      <c r="CH69">
        <v>1</v>
      </c>
      <c r="CI69">
        <v>1</v>
      </c>
      <c r="CJ69">
        <v>1</v>
      </c>
      <c r="CK69">
        <v>6</v>
      </c>
      <c r="CL69">
        <v>3563</v>
      </c>
      <c r="CM69">
        <v>3563</v>
      </c>
      <c r="CN69">
        <v>10</v>
      </c>
      <c r="CO69">
        <v>0</v>
      </c>
      <c r="CP69">
        <v>9.7616438359999993</v>
      </c>
      <c r="CQ69">
        <v>9.7616438359999993</v>
      </c>
    </row>
    <row r="70" spans="1:95" ht="30" x14ac:dyDescent="0.25">
      <c r="A70" t="s">
        <v>573</v>
      </c>
      <c r="B70" t="s">
        <v>573</v>
      </c>
      <c r="C70" t="s">
        <v>125</v>
      </c>
      <c r="D70" t="s">
        <v>98</v>
      </c>
      <c r="E70" t="s">
        <v>150</v>
      </c>
      <c r="F70" t="s">
        <v>573</v>
      </c>
      <c r="G70" t="b">
        <v>1</v>
      </c>
      <c r="H70" t="s">
        <v>98</v>
      </c>
      <c r="J70" t="b">
        <v>0</v>
      </c>
      <c r="K70" t="s">
        <v>29</v>
      </c>
      <c r="M70">
        <v>2007</v>
      </c>
      <c r="N70" t="s">
        <v>101</v>
      </c>
      <c r="O70" t="s">
        <v>125</v>
      </c>
      <c r="P70" t="s">
        <v>206</v>
      </c>
      <c r="Q70" t="s">
        <v>207</v>
      </c>
      <c r="R70">
        <v>2655</v>
      </c>
      <c r="S70" s="1">
        <v>39357</v>
      </c>
      <c r="T70" s="1">
        <v>39357</v>
      </c>
      <c r="U70" s="2">
        <v>39357</v>
      </c>
      <c r="V70">
        <v>7900</v>
      </c>
      <c r="W70" t="s">
        <v>617</v>
      </c>
      <c r="X70" t="s">
        <v>126</v>
      </c>
      <c r="Z70" s="2">
        <v>42166</v>
      </c>
      <c r="AA70" s="3" t="s">
        <v>106</v>
      </c>
      <c r="AB70" t="s">
        <v>107</v>
      </c>
      <c r="AC70" t="s">
        <v>108</v>
      </c>
      <c r="AD70">
        <v>1730</v>
      </c>
      <c r="AE70" t="s">
        <v>618</v>
      </c>
      <c r="AG70">
        <v>201</v>
      </c>
      <c r="AH70">
        <v>48</v>
      </c>
      <c r="AJ70">
        <v>2008</v>
      </c>
      <c r="AK70">
        <v>2008</v>
      </c>
      <c r="AL70" t="s">
        <v>619</v>
      </c>
      <c r="AM70" t="s">
        <v>620</v>
      </c>
      <c r="AN70" s="2">
        <v>39308</v>
      </c>
      <c r="AO70" t="s">
        <v>573</v>
      </c>
      <c r="AP70" s="2">
        <v>39314</v>
      </c>
      <c r="AR70">
        <v>0</v>
      </c>
      <c r="AS70">
        <v>5</v>
      </c>
      <c r="AU70" t="s">
        <v>573</v>
      </c>
      <c r="AV70" t="s">
        <v>579</v>
      </c>
      <c r="AW70" t="s">
        <v>113</v>
      </c>
      <c r="AX70" t="s">
        <v>573</v>
      </c>
      <c r="AY70" s="2">
        <v>39419</v>
      </c>
      <c r="AZ70" s="2">
        <v>45531.765451388892</v>
      </c>
      <c r="BA70" t="s">
        <v>129</v>
      </c>
      <c r="BB70" s="3" t="s">
        <v>115</v>
      </c>
      <c r="BC70" t="s">
        <v>98</v>
      </c>
      <c r="BD70" t="s">
        <v>101</v>
      </c>
      <c r="BE70" s="1">
        <v>45631</v>
      </c>
      <c r="BF70" s="1">
        <v>30547</v>
      </c>
      <c r="BG70" s="1">
        <v>29221</v>
      </c>
      <c r="BI70">
        <v>99201</v>
      </c>
      <c r="BJ70" t="s">
        <v>116</v>
      </c>
      <c r="BK70" t="s">
        <v>117</v>
      </c>
      <c r="BL70" s="1">
        <v>45631</v>
      </c>
      <c r="BN70" t="s">
        <v>580</v>
      </c>
      <c r="BO70">
        <v>7</v>
      </c>
      <c r="BP70">
        <v>13</v>
      </c>
      <c r="BQ70">
        <v>2007</v>
      </c>
      <c r="BR70">
        <v>2008</v>
      </c>
      <c r="BS70">
        <v>2809</v>
      </c>
      <c r="BT70">
        <v>1</v>
      </c>
      <c r="BU70">
        <v>2</v>
      </c>
      <c r="BX70">
        <v>1</v>
      </c>
      <c r="BY70">
        <v>1</v>
      </c>
      <c r="BZ70" t="s">
        <v>119</v>
      </c>
      <c r="CA70">
        <v>208</v>
      </c>
      <c r="CB70">
        <v>1</v>
      </c>
      <c r="CC70">
        <v>1</v>
      </c>
      <c r="CD70">
        <v>1</v>
      </c>
      <c r="CE70">
        <v>7</v>
      </c>
      <c r="CF70">
        <v>2007082401</v>
      </c>
      <c r="CH70">
        <v>1</v>
      </c>
      <c r="CI70">
        <v>1</v>
      </c>
      <c r="CJ70">
        <v>0</v>
      </c>
      <c r="CK70">
        <v>6</v>
      </c>
      <c r="CL70">
        <v>2809</v>
      </c>
      <c r="CM70">
        <v>2809</v>
      </c>
      <c r="CN70">
        <v>8</v>
      </c>
      <c r="CO70">
        <v>0</v>
      </c>
      <c r="CP70">
        <v>7.6958904109999997</v>
      </c>
      <c r="CQ70">
        <v>7.6958904109999997</v>
      </c>
    </row>
    <row r="71" spans="1:95" ht="105" x14ac:dyDescent="0.25">
      <c r="A71" t="s">
        <v>362</v>
      </c>
      <c r="B71" t="s">
        <v>362</v>
      </c>
      <c r="C71" t="s">
        <v>97</v>
      </c>
      <c r="D71" t="s">
        <v>98</v>
      </c>
      <c r="E71" t="s">
        <v>150</v>
      </c>
      <c r="F71" t="s">
        <v>363</v>
      </c>
      <c r="G71" t="b">
        <v>1</v>
      </c>
      <c r="H71" t="s">
        <v>98</v>
      </c>
      <c r="J71" t="b">
        <v>1</v>
      </c>
      <c r="K71" t="s">
        <v>29</v>
      </c>
      <c r="M71">
        <v>2008</v>
      </c>
      <c r="N71" t="s">
        <v>101</v>
      </c>
      <c r="O71" t="s">
        <v>97</v>
      </c>
      <c r="P71" t="s">
        <v>281</v>
      </c>
      <c r="Q71" t="s">
        <v>282</v>
      </c>
      <c r="R71">
        <v>5900</v>
      </c>
      <c r="S71" s="1">
        <v>39704</v>
      </c>
      <c r="T71" s="1">
        <v>39704</v>
      </c>
      <c r="U71" s="2">
        <v>39704</v>
      </c>
      <c r="V71">
        <v>8147</v>
      </c>
      <c r="W71" t="s">
        <v>387</v>
      </c>
      <c r="X71" t="s">
        <v>105</v>
      </c>
      <c r="Y71" t="s">
        <v>403</v>
      </c>
      <c r="AA71" s="3" t="s">
        <v>106</v>
      </c>
      <c r="AB71" t="s">
        <v>107</v>
      </c>
      <c r="AC71" t="s">
        <v>108</v>
      </c>
      <c r="AD71">
        <v>1791</v>
      </c>
      <c r="AE71" t="s">
        <v>404</v>
      </c>
      <c r="AG71">
        <v>473</v>
      </c>
      <c r="AH71">
        <v>48</v>
      </c>
      <c r="AJ71">
        <v>2008</v>
      </c>
      <c r="AK71">
        <v>2008</v>
      </c>
      <c r="AL71" t="s">
        <v>405</v>
      </c>
      <c r="AM71" t="s">
        <v>406</v>
      </c>
      <c r="AN71" s="2">
        <v>39698</v>
      </c>
      <c r="AO71" t="s">
        <v>362</v>
      </c>
      <c r="AP71" s="2">
        <v>39723</v>
      </c>
      <c r="AR71">
        <v>0</v>
      </c>
      <c r="AS71">
        <v>25</v>
      </c>
      <c r="AT71" t="s">
        <v>363</v>
      </c>
      <c r="AU71" t="s">
        <v>363</v>
      </c>
      <c r="AV71" t="s">
        <v>368</v>
      </c>
      <c r="AW71" t="s">
        <v>113</v>
      </c>
      <c r="AX71" t="s">
        <v>363</v>
      </c>
      <c r="AY71" s="2">
        <v>39864</v>
      </c>
      <c r="AZ71" s="2">
        <v>45531.765451388892</v>
      </c>
      <c r="BA71" t="s">
        <v>114</v>
      </c>
      <c r="BB71" s="3" t="s">
        <v>115</v>
      </c>
      <c r="BC71" t="s">
        <v>98</v>
      </c>
      <c r="BD71" t="s">
        <v>101</v>
      </c>
      <c r="BE71" s="1">
        <v>45631</v>
      </c>
      <c r="BF71" s="1">
        <v>32647</v>
      </c>
      <c r="BG71" s="1">
        <v>29221</v>
      </c>
      <c r="BH71" t="s">
        <v>362</v>
      </c>
      <c r="BI71">
        <v>99473</v>
      </c>
      <c r="BJ71" t="s">
        <v>116</v>
      </c>
      <c r="BK71" t="s">
        <v>117</v>
      </c>
      <c r="BL71" s="1">
        <v>45631</v>
      </c>
      <c r="BM71" s="3" t="s">
        <v>369</v>
      </c>
      <c r="BN71" t="s">
        <v>370</v>
      </c>
      <c r="BP71">
        <v>10</v>
      </c>
      <c r="BQ71">
        <v>2008</v>
      </c>
      <c r="BR71">
        <v>2008</v>
      </c>
      <c r="BS71">
        <v>5927</v>
      </c>
      <c r="BT71">
        <v>1</v>
      </c>
      <c r="BU71">
        <v>4</v>
      </c>
      <c r="BX71">
        <v>1</v>
      </c>
      <c r="BY71">
        <v>1</v>
      </c>
      <c r="BZ71" t="s">
        <v>119</v>
      </c>
      <c r="CA71">
        <v>208</v>
      </c>
      <c r="CB71">
        <v>1</v>
      </c>
      <c r="CC71">
        <v>1</v>
      </c>
      <c r="CD71">
        <v>1</v>
      </c>
      <c r="CE71">
        <v>26</v>
      </c>
      <c r="CF71">
        <v>2008090202</v>
      </c>
      <c r="CH71">
        <v>1</v>
      </c>
      <c r="CI71">
        <v>1</v>
      </c>
      <c r="CJ71">
        <v>1</v>
      </c>
      <c r="CK71">
        <v>6</v>
      </c>
      <c r="CL71">
        <v>5927</v>
      </c>
      <c r="CN71">
        <v>16</v>
      </c>
      <c r="CO71">
        <v>0</v>
      </c>
      <c r="CQ71">
        <v>16.238356163999999</v>
      </c>
    </row>
    <row r="72" spans="1:95" ht="105" x14ac:dyDescent="0.25">
      <c r="A72" t="s">
        <v>362</v>
      </c>
      <c r="B72" t="s">
        <v>362</v>
      </c>
      <c r="C72" t="s">
        <v>120</v>
      </c>
      <c r="D72" t="s">
        <v>98</v>
      </c>
      <c r="E72" t="s">
        <v>150</v>
      </c>
      <c r="F72" t="s">
        <v>363</v>
      </c>
      <c r="G72" t="b">
        <v>1</v>
      </c>
      <c r="H72" t="s">
        <v>98</v>
      </c>
      <c r="J72" t="b">
        <v>1</v>
      </c>
      <c r="K72" t="s">
        <v>29</v>
      </c>
      <c r="M72">
        <v>2008</v>
      </c>
      <c r="N72" t="s">
        <v>101</v>
      </c>
      <c r="O72" t="s">
        <v>120</v>
      </c>
      <c r="P72" t="s">
        <v>281</v>
      </c>
      <c r="Q72" t="s">
        <v>282</v>
      </c>
      <c r="R72">
        <v>5900</v>
      </c>
      <c r="S72" s="1">
        <v>39704</v>
      </c>
      <c r="T72" s="1">
        <v>39704</v>
      </c>
      <c r="U72" s="2">
        <v>39704</v>
      </c>
      <c r="V72">
        <v>8147</v>
      </c>
      <c r="W72" t="s">
        <v>387</v>
      </c>
      <c r="X72" t="s">
        <v>121</v>
      </c>
      <c r="Y72" t="s">
        <v>403</v>
      </c>
      <c r="AA72" s="3" t="s">
        <v>106</v>
      </c>
      <c r="AB72" t="s">
        <v>107</v>
      </c>
      <c r="AC72" t="s">
        <v>108</v>
      </c>
      <c r="AD72">
        <v>1791</v>
      </c>
      <c r="AE72" t="s">
        <v>404</v>
      </c>
      <c r="AG72">
        <v>339</v>
      </c>
      <c r="AH72">
        <v>48</v>
      </c>
      <c r="AJ72">
        <v>2008</v>
      </c>
      <c r="AK72">
        <v>2008</v>
      </c>
      <c r="AL72" t="s">
        <v>407</v>
      </c>
      <c r="AM72" t="s">
        <v>408</v>
      </c>
      <c r="AN72" s="2">
        <v>39698</v>
      </c>
      <c r="AO72" t="s">
        <v>362</v>
      </c>
      <c r="AP72" s="2">
        <v>39723</v>
      </c>
      <c r="AR72">
        <v>0</v>
      </c>
      <c r="AS72">
        <v>25</v>
      </c>
      <c r="AT72" t="s">
        <v>363</v>
      </c>
      <c r="AU72" t="s">
        <v>363</v>
      </c>
      <c r="AV72" t="s">
        <v>368</v>
      </c>
      <c r="AW72" t="s">
        <v>113</v>
      </c>
      <c r="AX72" t="s">
        <v>363</v>
      </c>
      <c r="AY72" s="2">
        <v>39864</v>
      </c>
      <c r="AZ72" s="2">
        <v>45531.765451388892</v>
      </c>
      <c r="BA72" t="s">
        <v>124</v>
      </c>
      <c r="BB72" s="3" t="s">
        <v>115</v>
      </c>
      <c r="BC72" t="s">
        <v>98</v>
      </c>
      <c r="BD72" t="s">
        <v>101</v>
      </c>
      <c r="BE72" s="1">
        <v>45631</v>
      </c>
      <c r="BF72" s="1">
        <v>30547</v>
      </c>
      <c r="BG72" s="1">
        <v>29221</v>
      </c>
      <c r="BH72" t="s">
        <v>362</v>
      </c>
      <c r="BI72">
        <v>99339</v>
      </c>
      <c r="BJ72" t="s">
        <v>116</v>
      </c>
      <c r="BK72" t="s">
        <v>117</v>
      </c>
      <c r="BL72" s="1">
        <v>45631</v>
      </c>
      <c r="BM72" s="3" t="s">
        <v>369</v>
      </c>
      <c r="BN72" t="s">
        <v>370</v>
      </c>
      <c r="BP72">
        <v>11</v>
      </c>
      <c r="BQ72">
        <v>2008</v>
      </c>
      <c r="BR72">
        <v>2008</v>
      </c>
      <c r="BS72">
        <v>5927</v>
      </c>
      <c r="BT72">
        <v>1</v>
      </c>
      <c r="BU72">
        <v>4</v>
      </c>
      <c r="BX72">
        <v>1</v>
      </c>
      <c r="BY72">
        <v>1</v>
      </c>
      <c r="BZ72" t="s">
        <v>119</v>
      </c>
      <c r="CA72">
        <v>208</v>
      </c>
      <c r="CB72">
        <v>1</v>
      </c>
      <c r="CC72">
        <v>1</v>
      </c>
      <c r="CD72">
        <v>1</v>
      </c>
      <c r="CE72">
        <v>26</v>
      </c>
      <c r="CF72">
        <v>2008090202</v>
      </c>
      <c r="CH72">
        <v>1</v>
      </c>
      <c r="CI72">
        <v>1</v>
      </c>
      <c r="CJ72">
        <v>1</v>
      </c>
      <c r="CK72">
        <v>6</v>
      </c>
      <c r="CL72">
        <v>5927</v>
      </c>
      <c r="CN72">
        <v>16</v>
      </c>
      <c r="CO72">
        <v>0</v>
      </c>
      <c r="CQ72">
        <v>16.238356163999999</v>
      </c>
    </row>
    <row r="73" spans="1:95" ht="105" x14ac:dyDescent="0.25">
      <c r="A73" t="s">
        <v>362</v>
      </c>
      <c r="B73" t="s">
        <v>362</v>
      </c>
      <c r="C73" t="s">
        <v>125</v>
      </c>
      <c r="D73" t="s">
        <v>98</v>
      </c>
      <c r="E73" t="s">
        <v>150</v>
      </c>
      <c r="F73" t="s">
        <v>363</v>
      </c>
      <c r="G73" t="b">
        <v>1</v>
      </c>
      <c r="H73" t="s">
        <v>98</v>
      </c>
      <c r="J73" t="b">
        <v>1</v>
      </c>
      <c r="K73" t="s">
        <v>29</v>
      </c>
      <c r="M73">
        <v>2008</v>
      </c>
      <c r="N73" t="s">
        <v>101</v>
      </c>
      <c r="O73" t="s">
        <v>125</v>
      </c>
      <c r="P73" t="s">
        <v>281</v>
      </c>
      <c r="Q73" t="s">
        <v>282</v>
      </c>
      <c r="R73">
        <v>5900</v>
      </c>
      <c r="S73" s="1">
        <v>39704</v>
      </c>
      <c r="T73" s="1">
        <v>39704</v>
      </c>
      <c r="U73" s="2">
        <v>39704</v>
      </c>
      <c r="V73">
        <v>8147</v>
      </c>
      <c r="W73" t="s">
        <v>387</v>
      </c>
      <c r="X73" t="s">
        <v>126</v>
      </c>
      <c r="Y73" t="s">
        <v>403</v>
      </c>
      <c r="AA73" s="3" t="s">
        <v>106</v>
      </c>
      <c r="AB73" t="s">
        <v>107</v>
      </c>
      <c r="AC73" t="s">
        <v>108</v>
      </c>
      <c r="AD73">
        <v>1791</v>
      </c>
      <c r="AE73" t="s">
        <v>404</v>
      </c>
      <c r="AG73">
        <v>201</v>
      </c>
      <c r="AH73">
        <v>48</v>
      </c>
      <c r="AJ73">
        <v>2008</v>
      </c>
      <c r="AK73">
        <v>2008</v>
      </c>
      <c r="AL73" t="s">
        <v>409</v>
      </c>
      <c r="AM73" t="s">
        <v>410</v>
      </c>
      <c r="AN73" s="2">
        <v>39698</v>
      </c>
      <c r="AO73" t="s">
        <v>362</v>
      </c>
      <c r="AP73" s="2">
        <v>39723</v>
      </c>
      <c r="AR73">
        <v>0</v>
      </c>
      <c r="AS73">
        <v>25</v>
      </c>
      <c r="AT73" t="s">
        <v>363</v>
      </c>
      <c r="AU73" t="s">
        <v>363</v>
      </c>
      <c r="AV73" t="s">
        <v>368</v>
      </c>
      <c r="AW73" t="s">
        <v>113</v>
      </c>
      <c r="AX73" t="s">
        <v>363</v>
      </c>
      <c r="AY73" s="2">
        <v>39864</v>
      </c>
      <c r="AZ73" s="2">
        <v>45531.765451388892</v>
      </c>
      <c r="BA73" t="s">
        <v>129</v>
      </c>
      <c r="BB73" s="3" t="s">
        <v>115</v>
      </c>
      <c r="BC73" t="s">
        <v>98</v>
      </c>
      <c r="BD73" t="s">
        <v>101</v>
      </c>
      <c r="BE73" s="1">
        <v>45631</v>
      </c>
      <c r="BF73" s="1">
        <v>30547</v>
      </c>
      <c r="BG73" s="1">
        <v>29221</v>
      </c>
      <c r="BH73" t="s">
        <v>362</v>
      </c>
      <c r="BI73">
        <v>99201</v>
      </c>
      <c r="BJ73" t="s">
        <v>116</v>
      </c>
      <c r="BK73" t="s">
        <v>117</v>
      </c>
      <c r="BL73" s="1">
        <v>45631</v>
      </c>
      <c r="BM73" s="3" t="s">
        <v>369</v>
      </c>
      <c r="BN73" t="s">
        <v>370</v>
      </c>
      <c r="BP73">
        <v>13</v>
      </c>
      <c r="BQ73">
        <v>2008</v>
      </c>
      <c r="BR73">
        <v>2008</v>
      </c>
      <c r="BS73">
        <v>5927</v>
      </c>
      <c r="BT73">
        <v>1</v>
      </c>
      <c r="BU73">
        <v>4</v>
      </c>
      <c r="BX73">
        <v>1</v>
      </c>
      <c r="BY73">
        <v>1</v>
      </c>
      <c r="BZ73" t="s">
        <v>119</v>
      </c>
      <c r="CA73">
        <v>208</v>
      </c>
      <c r="CB73">
        <v>1</v>
      </c>
      <c r="CC73">
        <v>1</v>
      </c>
      <c r="CD73">
        <v>1</v>
      </c>
      <c r="CE73">
        <v>26</v>
      </c>
      <c r="CF73">
        <v>2008090202</v>
      </c>
      <c r="CH73">
        <v>1</v>
      </c>
      <c r="CI73">
        <v>1</v>
      </c>
      <c r="CJ73">
        <v>1</v>
      </c>
      <c r="CK73">
        <v>6</v>
      </c>
      <c r="CL73">
        <v>5927</v>
      </c>
      <c r="CN73">
        <v>16</v>
      </c>
      <c r="CO73">
        <v>0</v>
      </c>
      <c r="CQ73">
        <v>16.238356163999999</v>
      </c>
    </row>
    <row r="74" spans="1:95" ht="105" x14ac:dyDescent="0.25">
      <c r="A74" t="s">
        <v>362</v>
      </c>
      <c r="B74" t="s">
        <v>362</v>
      </c>
      <c r="C74" t="s">
        <v>130</v>
      </c>
      <c r="D74" t="s">
        <v>98</v>
      </c>
      <c r="E74" t="s">
        <v>150</v>
      </c>
      <c r="F74" t="s">
        <v>363</v>
      </c>
      <c r="G74" t="b">
        <v>1</v>
      </c>
      <c r="H74" t="s">
        <v>98</v>
      </c>
      <c r="J74" t="b">
        <v>1</v>
      </c>
      <c r="K74" t="s">
        <v>29</v>
      </c>
      <c r="M74">
        <v>2008</v>
      </c>
      <c r="N74" t="s">
        <v>101</v>
      </c>
      <c r="O74" t="s">
        <v>130</v>
      </c>
      <c r="P74" t="s">
        <v>281</v>
      </c>
      <c r="Q74" t="s">
        <v>282</v>
      </c>
      <c r="R74">
        <v>5900</v>
      </c>
      <c r="S74" s="1">
        <v>39704</v>
      </c>
      <c r="T74" s="1">
        <v>39704</v>
      </c>
      <c r="U74" s="2">
        <v>39704</v>
      </c>
      <c r="V74">
        <v>8147</v>
      </c>
      <c r="W74" t="s">
        <v>387</v>
      </c>
      <c r="X74" t="s">
        <v>131</v>
      </c>
      <c r="Y74" t="s">
        <v>403</v>
      </c>
      <c r="AA74" s="3" t="s">
        <v>106</v>
      </c>
      <c r="AB74" t="s">
        <v>107</v>
      </c>
      <c r="AC74" t="s">
        <v>108</v>
      </c>
      <c r="AD74">
        <v>1791</v>
      </c>
      <c r="AE74" t="s">
        <v>404</v>
      </c>
      <c r="AG74">
        <v>167</v>
      </c>
      <c r="AH74">
        <v>48</v>
      </c>
      <c r="AJ74">
        <v>2008</v>
      </c>
      <c r="AK74">
        <v>2008</v>
      </c>
      <c r="AL74" t="s">
        <v>411</v>
      </c>
      <c r="AM74" t="s">
        <v>412</v>
      </c>
      <c r="AN74" s="2">
        <v>39698</v>
      </c>
      <c r="AO74" t="s">
        <v>362</v>
      </c>
      <c r="AP74" s="2">
        <v>39723</v>
      </c>
      <c r="AR74">
        <v>0</v>
      </c>
      <c r="AS74">
        <v>25</v>
      </c>
      <c r="AT74" t="s">
        <v>363</v>
      </c>
      <c r="AU74" t="s">
        <v>363</v>
      </c>
      <c r="AV74" t="s">
        <v>368</v>
      </c>
      <c r="AW74" t="s">
        <v>113</v>
      </c>
      <c r="AX74" t="s">
        <v>363</v>
      </c>
      <c r="AY74" s="2">
        <v>39864</v>
      </c>
      <c r="AZ74" s="2">
        <v>45531.765451388892</v>
      </c>
      <c r="BA74" t="s">
        <v>134</v>
      </c>
      <c r="BB74" s="3" t="s">
        <v>115</v>
      </c>
      <c r="BC74" t="s">
        <v>98</v>
      </c>
      <c r="BD74" t="s">
        <v>101</v>
      </c>
      <c r="BE74" s="1">
        <v>45631</v>
      </c>
      <c r="BF74" s="1">
        <v>30547</v>
      </c>
      <c r="BG74" s="1">
        <v>29221</v>
      </c>
      <c r="BH74" t="s">
        <v>362</v>
      </c>
      <c r="BI74">
        <v>99167</v>
      </c>
      <c r="BJ74" t="s">
        <v>116</v>
      </c>
      <c r="BK74" t="s">
        <v>117</v>
      </c>
      <c r="BL74" s="1">
        <v>45631</v>
      </c>
      <c r="BM74" s="3" t="s">
        <v>369</v>
      </c>
      <c r="BN74" t="s">
        <v>370</v>
      </c>
      <c r="BP74">
        <v>16</v>
      </c>
      <c r="BQ74">
        <v>2008</v>
      </c>
      <c r="BR74">
        <v>2008</v>
      </c>
      <c r="BS74">
        <v>5927</v>
      </c>
      <c r="BT74">
        <v>1</v>
      </c>
      <c r="BU74">
        <v>4</v>
      </c>
      <c r="BX74">
        <v>1</v>
      </c>
      <c r="BY74">
        <v>1</v>
      </c>
      <c r="BZ74" t="s">
        <v>119</v>
      </c>
      <c r="CA74">
        <v>208</v>
      </c>
      <c r="CB74">
        <v>1</v>
      </c>
      <c r="CC74">
        <v>1</v>
      </c>
      <c r="CD74">
        <v>1</v>
      </c>
      <c r="CE74">
        <v>26</v>
      </c>
      <c r="CF74">
        <v>2008090202</v>
      </c>
      <c r="CH74">
        <v>1</v>
      </c>
      <c r="CI74">
        <v>1</v>
      </c>
      <c r="CJ74">
        <v>1</v>
      </c>
      <c r="CK74">
        <v>6</v>
      </c>
      <c r="CL74">
        <v>5927</v>
      </c>
      <c r="CN74">
        <v>16</v>
      </c>
      <c r="CO74">
        <v>0</v>
      </c>
      <c r="CQ74">
        <v>16.238356163999999</v>
      </c>
    </row>
    <row r="75" spans="1:95" ht="105" x14ac:dyDescent="0.25">
      <c r="A75" t="s">
        <v>362</v>
      </c>
      <c r="B75" t="s">
        <v>362</v>
      </c>
      <c r="C75" t="s">
        <v>135</v>
      </c>
      <c r="D75" t="s">
        <v>98</v>
      </c>
      <c r="E75" t="s">
        <v>150</v>
      </c>
      <c r="F75" t="s">
        <v>363</v>
      </c>
      <c r="G75" t="b">
        <v>1</v>
      </c>
      <c r="H75" t="s">
        <v>98</v>
      </c>
      <c r="J75" t="b">
        <v>1</v>
      </c>
      <c r="K75" t="s">
        <v>29</v>
      </c>
      <c r="M75">
        <v>2008</v>
      </c>
      <c r="N75" t="s">
        <v>101</v>
      </c>
      <c r="O75" t="s">
        <v>135</v>
      </c>
      <c r="P75" t="s">
        <v>281</v>
      </c>
      <c r="Q75" t="s">
        <v>282</v>
      </c>
      <c r="R75">
        <v>5900</v>
      </c>
      <c r="S75" s="1">
        <v>39704</v>
      </c>
      <c r="T75" s="1">
        <v>39704</v>
      </c>
      <c r="U75" s="2">
        <v>39704</v>
      </c>
      <c r="V75">
        <v>8147</v>
      </c>
      <c r="W75" t="s">
        <v>387</v>
      </c>
      <c r="X75" t="s">
        <v>136</v>
      </c>
      <c r="Y75" t="s">
        <v>403</v>
      </c>
      <c r="AA75" s="3" t="s">
        <v>106</v>
      </c>
      <c r="AB75" t="s">
        <v>107</v>
      </c>
      <c r="AC75" t="s">
        <v>108</v>
      </c>
      <c r="AD75">
        <v>1791</v>
      </c>
      <c r="AE75" t="s">
        <v>404</v>
      </c>
      <c r="AG75">
        <v>157</v>
      </c>
      <c r="AH75">
        <v>48</v>
      </c>
      <c r="AJ75">
        <v>2008</v>
      </c>
      <c r="AK75">
        <v>2008</v>
      </c>
      <c r="AL75" t="s">
        <v>413</v>
      </c>
      <c r="AM75" t="s">
        <v>414</v>
      </c>
      <c r="AN75" s="2">
        <v>39698</v>
      </c>
      <c r="AO75" t="s">
        <v>362</v>
      </c>
      <c r="AP75" s="2">
        <v>39723</v>
      </c>
      <c r="AR75">
        <v>0</v>
      </c>
      <c r="AS75">
        <v>25</v>
      </c>
      <c r="AT75" t="s">
        <v>363</v>
      </c>
      <c r="AU75" t="s">
        <v>363</v>
      </c>
      <c r="AV75" t="s">
        <v>368</v>
      </c>
      <c r="AW75" t="s">
        <v>113</v>
      </c>
      <c r="AX75" t="s">
        <v>363</v>
      </c>
      <c r="AY75" s="2">
        <v>39864</v>
      </c>
      <c r="AZ75" s="2">
        <v>45531.765451388892</v>
      </c>
      <c r="BA75" t="s">
        <v>139</v>
      </c>
      <c r="BB75" s="3" t="s">
        <v>115</v>
      </c>
      <c r="BC75" t="s">
        <v>98</v>
      </c>
      <c r="BD75" t="s">
        <v>101</v>
      </c>
      <c r="BE75" s="1">
        <v>45631</v>
      </c>
      <c r="BF75" s="1">
        <v>30547</v>
      </c>
      <c r="BG75" s="1">
        <v>29221</v>
      </c>
      <c r="BH75" t="s">
        <v>362</v>
      </c>
      <c r="BI75">
        <v>99157</v>
      </c>
      <c r="BJ75" t="s">
        <v>116</v>
      </c>
      <c r="BK75" t="s">
        <v>117</v>
      </c>
      <c r="BL75" s="1">
        <v>45631</v>
      </c>
      <c r="BM75" s="3" t="s">
        <v>369</v>
      </c>
      <c r="BN75" t="s">
        <v>370</v>
      </c>
      <c r="BP75">
        <v>13</v>
      </c>
      <c r="BQ75">
        <v>2008</v>
      </c>
      <c r="BR75">
        <v>2008</v>
      </c>
      <c r="BS75">
        <v>5927</v>
      </c>
      <c r="BT75">
        <v>1</v>
      </c>
      <c r="BU75">
        <v>4</v>
      </c>
      <c r="BX75">
        <v>1</v>
      </c>
      <c r="BY75">
        <v>1</v>
      </c>
      <c r="BZ75" t="s">
        <v>119</v>
      </c>
      <c r="CA75">
        <v>208</v>
      </c>
      <c r="CB75">
        <v>1</v>
      </c>
      <c r="CC75">
        <v>1</v>
      </c>
      <c r="CD75">
        <v>1</v>
      </c>
      <c r="CE75">
        <v>26</v>
      </c>
      <c r="CF75">
        <v>2008090202</v>
      </c>
      <c r="CH75">
        <v>1</v>
      </c>
      <c r="CI75">
        <v>1</v>
      </c>
      <c r="CJ75">
        <v>1</v>
      </c>
      <c r="CK75">
        <v>6</v>
      </c>
      <c r="CL75">
        <v>5927</v>
      </c>
      <c r="CN75">
        <v>16</v>
      </c>
      <c r="CO75">
        <v>0</v>
      </c>
      <c r="CQ75">
        <v>16.238356163999999</v>
      </c>
    </row>
    <row r="76" spans="1:95" ht="105" x14ac:dyDescent="0.25">
      <c r="A76" t="s">
        <v>362</v>
      </c>
      <c r="B76" t="s">
        <v>362</v>
      </c>
      <c r="C76" t="s">
        <v>145</v>
      </c>
      <c r="D76" t="s">
        <v>98</v>
      </c>
      <c r="E76" t="s">
        <v>150</v>
      </c>
      <c r="F76" t="s">
        <v>363</v>
      </c>
      <c r="G76" t="b">
        <v>1</v>
      </c>
      <c r="H76" t="s">
        <v>98</v>
      </c>
      <c r="J76" t="b">
        <v>1</v>
      </c>
      <c r="K76" t="s">
        <v>29</v>
      </c>
      <c r="M76">
        <v>2008</v>
      </c>
      <c r="N76" t="s">
        <v>101</v>
      </c>
      <c r="O76" t="s">
        <v>145</v>
      </c>
      <c r="P76" t="s">
        <v>281</v>
      </c>
      <c r="Q76" t="s">
        <v>282</v>
      </c>
      <c r="R76">
        <v>5900</v>
      </c>
      <c r="S76" s="1">
        <v>39704</v>
      </c>
      <c r="T76" s="1">
        <v>39704</v>
      </c>
      <c r="U76" s="2">
        <v>39704</v>
      </c>
      <c r="V76">
        <v>8147</v>
      </c>
      <c r="W76" t="s">
        <v>387</v>
      </c>
      <c r="X76" t="s">
        <v>146</v>
      </c>
      <c r="Y76" t="s">
        <v>403</v>
      </c>
      <c r="AA76" s="3" t="s">
        <v>106</v>
      </c>
      <c r="AB76" t="s">
        <v>107</v>
      </c>
      <c r="AC76" t="s">
        <v>108</v>
      </c>
      <c r="AD76">
        <v>1791</v>
      </c>
      <c r="AE76" t="s">
        <v>404</v>
      </c>
      <c r="AG76">
        <v>39</v>
      </c>
      <c r="AH76">
        <v>48</v>
      </c>
      <c r="AJ76">
        <v>2008</v>
      </c>
      <c r="AK76">
        <v>2008</v>
      </c>
      <c r="AL76" t="s">
        <v>415</v>
      </c>
      <c r="AM76" t="s">
        <v>416</v>
      </c>
      <c r="AN76" s="2">
        <v>39698</v>
      </c>
      <c r="AO76" t="s">
        <v>362</v>
      </c>
      <c r="AP76" s="2">
        <v>39723</v>
      </c>
      <c r="AR76">
        <v>0</v>
      </c>
      <c r="AS76">
        <v>25</v>
      </c>
      <c r="AT76" t="s">
        <v>363</v>
      </c>
      <c r="AU76" t="s">
        <v>363</v>
      </c>
      <c r="AV76" t="s">
        <v>368</v>
      </c>
      <c r="AW76" t="s">
        <v>113</v>
      </c>
      <c r="AX76" t="s">
        <v>363</v>
      </c>
      <c r="AY76" s="2">
        <v>39864</v>
      </c>
      <c r="AZ76" s="2">
        <v>45531.765451388892</v>
      </c>
      <c r="BA76" t="s">
        <v>149</v>
      </c>
      <c r="BB76" s="3" t="s">
        <v>115</v>
      </c>
      <c r="BC76" t="s">
        <v>98</v>
      </c>
      <c r="BD76" t="s">
        <v>101</v>
      </c>
      <c r="BE76" s="1">
        <v>45631</v>
      </c>
      <c r="BF76" s="1">
        <v>30547</v>
      </c>
      <c r="BG76" s="1">
        <v>29221</v>
      </c>
      <c r="BH76" t="s">
        <v>362</v>
      </c>
      <c r="BI76">
        <v>99039</v>
      </c>
      <c r="BJ76" t="s">
        <v>116</v>
      </c>
      <c r="BK76" t="s">
        <v>117</v>
      </c>
      <c r="BL76" s="1">
        <v>45631</v>
      </c>
      <c r="BM76" s="3" t="s">
        <v>369</v>
      </c>
      <c r="BN76" t="s">
        <v>370</v>
      </c>
      <c r="BP76">
        <v>15</v>
      </c>
      <c r="BQ76">
        <v>2008</v>
      </c>
      <c r="BR76">
        <v>2008</v>
      </c>
      <c r="BS76">
        <v>5927</v>
      </c>
      <c r="BT76">
        <v>1</v>
      </c>
      <c r="BU76">
        <v>4</v>
      </c>
      <c r="BX76">
        <v>1</v>
      </c>
      <c r="BY76">
        <v>1</v>
      </c>
      <c r="BZ76" t="s">
        <v>119</v>
      </c>
      <c r="CA76">
        <v>208</v>
      </c>
      <c r="CB76">
        <v>1</v>
      </c>
      <c r="CC76">
        <v>1</v>
      </c>
      <c r="CD76">
        <v>1</v>
      </c>
      <c r="CE76">
        <v>26</v>
      </c>
      <c r="CF76">
        <v>2008090202</v>
      </c>
      <c r="CH76">
        <v>1</v>
      </c>
      <c r="CI76">
        <v>1</v>
      </c>
      <c r="CJ76">
        <v>1</v>
      </c>
      <c r="CK76">
        <v>6</v>
      </c>
      <c r="CL76">
        <v>5927</v>
      </c>
      <c r="CN76">
        <v>16</v>
      </c>
      <c r="CO76">
        <v>0</v>
      </c>
      <c r="CQ76">
        <v>16.238356163999999</v>
      </c>
    </row>
    <row r="77" spans="1:95" ht="30" x14ac:dyDescent="0.25">
      <c r="A77" t="s">
        <v>279</v>
      </c>
      <c r="B77" t="s">
        <v>279</v>
      </c>
      <c r="C77" t="s">
        <v>120</v>
      </c>
      <c r="D77" t="s">
        <v>98</v>
      </c>
      <c r="E77" t="s">
        <v>280</v>
      </c>
      <c r="F77" t="s">
        <v>279</v>
      </c>
      <c r="G77" t="b">
        <v>1</v>
      </c>
      <c r="H77" t="s">
        <v>98</v>
      </c>
      <c r="J77" t="b">
        <v>0</v>
      </c>
      <c r="K77" t="s">
        <v>29</v>
      </c>
      <c r="M77">
        <v>2000</v>
      </c>
      <c r="N77" t="s">
        <v>101</v>
      </c>
      <c r="O77" t="s">
        <v>120</v>
      </c>
      <c r="P77" t="s">
        <v>281</v>
      </c>
      <c r="Q77" t="s">
        <v>282</v>
      </c>
      <c r="R77">
        <v>1475</v>
      </c>
      <c r="S77" s="1">
        <v>36774</v>
      </c>
      <c r="T77" s="1">
        <v>36774</v>
      </c>
      <c r="U77" s="2">
        <v>36774</v>
      </c>
      <c r="V77">
        <v>129</v>
      </c>
      <c r="W77" t="s">
        <v>342</v>
      </c>
      <c r="X77" t="s">
        <v>121</v>
      </c>
      <c r="Z77" s="2">
        <v>38497</v>
      </c>
      <c r="AA77" s="3" t="s">
        <v>106</v>
      </c>
      <c r="AB77" t="s">
        <v>107</v>
      </c>
      <c r="AC77" t="s">
        <v>108</v>
      </c>
      <c r="AD77">
        <v>2331</v>
      </c>
      <c r="AE77" t="s">
        <v>343</v>
      </c>
      <c r="AG77">
        <v>339</v>
      </c>
      <c r="AH77">
        <v>48</v>
      </c>
      <c r="AJ77">
        <v>2000</v>
      </c>
      <c r="AK77">
        <v>2000</v>
      </c>
      <c r="AL77" t="s">
        <v>344</v>
      </c>
      <c r="AM77" t="s">
        <v>345</v>
      </c>
      <c r="AN77" s="2">
        <v>36773</v>
      </c>
      <c r="AO77" t="s">
        <v>279</v>
      </c>
      <c r="AP77" s="2">
        <v>36778</v>
      </c>
      <c r="AR77">
        <v>0</v>
      </c>
      <c r="AS77">
        <v>5</v>
      </c>
      <c r="AU77" t="s">
        <v>279</v>
      </c>
      <c r="AV77" t="s">
        <v>287</v>
      </c>
      <c r="AW77" t="s">
        <v>113</v>
      </c>
      <c r="AX77" t="s">
        <v>279</v>
      </c>
      <c r="AZ77" s="2">
        <v>45531.765451388892</v>
      </c>
      <c r="BA77" t="s">
        <v>124</v>
      </c>
      <c r="BB77" s="3" t="s">
        <v>115</v>
      </c>
      <c r="BC77" t="s">
        <v>98</v>
      </c>
      <c r="BD77" t="s">
        <v>101</v>
      </c>
      <c r="BE77" s="1">
        <v>45631</v>
      </c>
      <c r="BF77" s="1">
        <v>30547</v>
      </c>
      <c r="BG77" s="1">
        <v>29221</v>
      </c>
      <c r="BI77">
        <v>99339</v>
      </c>
      <c r="BJ77" t="s">
        <v>116</v>
      </c>
      <c r="BK77" t="s">
        <v>117</v>
      </c>
      <c r="BL77" s="1">
        <v>45631</v>
      </c>
      <c r="BN77" t="s">
        <v>288</v>
      </c>
      <c r="BO77">
        <v>4</v>
      </c>
      <c r="BP77">
        <v>11</v>
      </c>
      <c r="BQ77">
        <v>2000</v>
      </c>
      <c r="BR77">
        <v>2000</v>
      </c>
      <c r="BS77">
        <v>1723</v>
      </c>
      <c r="BT77">
        <v>1</v>
      </c>
      <c r="BU77">
        <v>1</v>
      </c>
      <c r="BX77">
        <v>1</v>
      </c>
      <c r="BY77">
        <v>1</v>
      </c>
      <c r="BZ77" t="s">
        <v>119</v>
      </c>
      <c r="CA77">
        <v>208</v>
      </c>
      <c r="CB77">
        <v>0</v>
      </c>
      <c r="CC77">
        <v>0</v>
      </c>
      <c r="CD77">
        <v>0</v>
      </c>
      <c r="CE77">
        <v>6</v>
      </c>
      <c r="CF77">
        <v>2000090509</v>
      </c>
      <c r="CH77">
        <v>1</v>
      </c>
      <c r="CI77">
        <v>1</v>
      </c>
      <c r="CJ77">
        <v>1</v>
      </c>
      <c r="CK77">
        <v>6</v>
      </c>
      <c r="CL77">
        <v>1723</v>
      </c>
      <c r="CM77">
        <v>1723</v>
      </c>
      <c r="CN77">
        <v>10</v>
      </c>
      <c r="CO77">
        <v>0</v>
      </c>
      <c r="CP77">
        <v>4.7205479449999999</v>
      </c>
      <c r="CQ77">
        <v>4.7205479449999999</v>
      </c>
    </row>
    <row r="78" spans="1:95" ht="30" x14ac:dyDescent="0.25">
      <c r="A78" t="s">
        <v>279</v>
      </c>
      <c r="B78" t="s">
        <v>279</v>
      </c>
      <c r="C78" t="s">
        <v>135</v>
      </c>
      <c r="D78" t="s">
        <v>98</v>
      </c>
      <c r="E78" t="s">
        <v>280</v>
      </c>
      <c r="F78" t="s">
        <v>279</v>
      </c>
      <c r="G78" t="b">
        <v>1</v>
      </c>
      <c r="H78" t="s">
        <v>98</v>
      </c>
      <c r="J78" t="b">
        <v>0</v>
      </c>
      <c r="K78" t="s">
        <v>29</v>
      </c>
      <c r="M78">
        <v>2006</v>
      </c>
      <c r="N78" t="s">
        <v>101</v>
      </c>
      <c r="O78" t="s">
        <v>135</v>
      </c>
      <c r="P78" t="s">
        <v>263</v>
      </c>
      <c r="Q78" t="s">
        <v>263</v>
      </c>
      <c r="R78">
        <v>1475</v>
      </c>
      <c r="S78" s="1">
        <v>38863</v>
      </c>
      <c r="T78" s="1">
        <v>38863</v>
      </c>
      <c r="U78" s="2">
        <v>38863</v>
      </c>
      <c r="V78">
        <v>6103</v>
      </c>
      <c r="W78" t="s">
        <v>320</v>
      </c>
      <c r="X78" t="s">
        <v>136</v>
      </c>
      <c r="Z78" s="2">
        <v>40371</v>
      </c>
      <c r="AA78" s="3" t="s">
        <v>106</v>
      </c>
      <c r="AB78" t="s">
        <v>107</v>
      </c>
      <c r="AC78" t="s">
        <v>108</v>
      </c>
      <c r="AD78">
        <v>2639</v>
      </c>
      <c r="AE78" t="s">
        <v>321</v>
      </c>
      <c r="AG78">
        <v>157</v>
      </c>
      <c r="AH78">
        <v>48</v>
      </c>
      <c r="AJ78">
        <v>2006</v>
      </c>
      <c r="AK78">
        <v>2006</v>
      </c>
      <c r="AL78" t="s">
        <v>322</v>
      </c>
      <c r="AM78" t="s">
        <v>323</v>
      </c>
      <c r="AN78" s="2">
        <v>38863</v>
      </c>
      <c r="AO78" t="s">
        <v>279</v>
      </c>
      <c r="AU78" t="s">
        <v>279</v>
      </c>
      <c r="AV78" t="s">
        <v>287</v>
      </c>
      <c r="AW78" t="s">
        <v>113</v>
      </c>
      <c r="AX78" t="s">
        <v>279</v>
      </c>
      <c r="AZ78" s="2">
        <v>45531.765451388892</v>
      </c>
      <c r="BA78" t="s">
        <v>139</v>
      </c>
      <c r="BB78" s="3" t="s">
        <v>115</v>
      </c>
      <c r="BC78" t="s">
        <v>98</v>
      </c>
      <c r="BD78" t="s">
        <v>101</v>
      </c>
      <c r="BE78" s="1">
        <v>45631</v>
      </c>
      <c r="BF78" s="1">
        <v>30547</v>
      </c>
      <c r="BG78" s="1">
        <v>29221</v>
      </c>
      <c r="BI78">
        <v>99157</v>
      </c>
      <c r="BJ78" t="s">
        <v>116</v>
      </c>
      <c r="BK78" t="s">
        <v>117</v>
      </c>
      <c r="BL78" s="1">
        <v>45631</v>
      </c>
      <c r="BN78" t="s">
        <v>288</v>
      </c>
      <c r="BO78">
        <v>4</v>
      </c>
      <c r="BP78">
        <v>13</v>
      </c>
      <c r="BQ78">
        <v>2006</v>
      </c>
      <c r="BR78">
        <v>2006</v>
      </c>
      <c r="BS78">
        <v>1508</v>
      </c>
      <c r="BT78">
        <v>1</v>
      </c>
      <c r="BU78">
        <v>2</v>
      </c>
      <c r="BX78">
        <v>1</v>
      </c>
      <c r="BY78">
        <v>1</v>
      </c>
      <c r="BZ78" t="s">
        <v>119</v>
      </c>
      <c r="CA78">
        <v>208</v>
      </c>
      <c r="CB78">
        <v>0</v>
      </c>
      <c r="CC78">
        <v>0</v>
      </c>
      <c r="CD78">
        <v>0</v>
      </c>
      <c r="CF78">
        <v>2006062101</v>
      </c>
      <c r="CH78">
        <v>1</v>
      </c>
      <c r="CI78">
        <v>1</v>
      </c>
      <c r="CJ78">
        <v>1</v>
      </c>
      <c r="CK78">
        <v>6</v>
      </c>
      <c r="CL78">
        <v>1508</v>
      </c>
      <c r="CM78">
        <v>1508</v>
      </c>
      <c r="CN78">
        <v>10</v>
      </c>
      <c r="CO78">
        <v>0</v>
      </c>
      <c r="CP78">
        <v>4.131506849</v>
      </c>
      <c r="CQ78">
        <v>4.131506849</v>
      </c>
    </row>
    <row r="79" spans="1:95" ht="30" x14ac:dyDescent="0.25">
      <c r="A79" t="s">
        <v>279</v>
      </c>
      <c r="B79" t="s">
        <v>279</v>
      </c>
      <c r="C79" t="s">
        <v>125</v>
      </c>
      <c r="D79" t="s">
        <v>98</v>
      </c>
      <c r="E79" t="s">
        <v>280</v>
      </c>
      <c r="F79" t="s">
        <v>279</v>
      </c>
      <c r="G79" t="b">
        <v>1</v>
      </c>
      <c r="H79" t="s">
        <v>98</v>
      </c>
      <c r="J79" t="b">
        <v>0</v>
      </c>
      <c r="K79" t="s">
        <v>29</v>
      </c>
      <c r="M79">
        <v>2011</v>
      </c>
      <c r="N79" t="s">
        <v>101</v>
      </c>
      <c r="O79" t="s">
        <v>125</v>
      </c>
      <c r="P79" t="s">
        <v>179</v>
      </c>
      <c r="Q79" t="s">
        <v>180</v>
      </c>
      <c r="R79">
        <v>1180</v>
      </c>
      <c r="S79" s="1">
        <v>40711</v>
      </c>
      <c r="T79" s="1">
        <v>40711</v>
      </c>
      <c r="U79" s="2">
        <v>40711</v>
      </c>
      <c r="V79">
        <v>11140</v>
      </c>
      <c r="W79" t="s">
        <v>291</v>
      </c>
      <c r="X79" t="s">
        <v>126</v>
      </c>
      <c r="Z79" s="2">
        <v>42012</v>
      </c>
      <c r="AA79" s="3" t="s">
        <v>106</v>
      </c>
      <c r="AB79" t="s">
        <v>107</v>
      </c>
      <c r="AC79" t="s">
        <v>108</v>
      </c>
      <c r="AD79">
        <v>2924</v>
      </c>
      <c r="AE79" t="s">
        <v>292</v>
      </c>
      <c r="AG79">
        <v>201</v>
      </c>
      <c r="AH79">
        <v>48</v>
      </c>
      <c r="AJ79">
        <v>2011</v>
      </c>
      <c r="AK79">
        <v>2011</v>
      </c>
      <c r="AL79" t="s">
        <v>293</v>
      </c>
      <c r="AM79" t="s">
        <v>294</v>
      </c>
      <c r="AN79" s="2">
        <v>40711</v>
      </c>
      <c r="AO79" t="s">
        <v>279</v>
      </c>
      <c r="AP79" s="2">
        <v>40714</v>
      </c>
      <c r="AR79">
        <v>0</v>
      </c>
      <c r="AS79">
        <v>0</v>
      </c>
      <c r="AU79" t="s">
        <v>279</v>
      </c>
      <c r="AV79" t="s">
        <v>287</v>
      </c>
      <c r="AW79" t="s">
        <v>113</v>
      </c>
      <c r="AX79" t="s">
        <v>279</v>
      </c>
      <c r="AZ79" s="2">
        <v>45531.765451388892</v>
      </c>
      <c r="BA79" t="s">
        <v>129</v>
      </c>
      <c r="BB79" s="3" t="s">
        <v>115</v>
      </c>
      <c r="BC79" t="s">
        <v>98</v>
      </c>
      <c r="BD79" t="s">
        <v>101</v>
      </c>
      <c r="BE79" s="1">
        <v>45631</v>
      </c>
      <c r="BF79" s="1">
        <v>30547</v>
      </c>
      <c r="BG79" s="1">
        <v>29221</v>
      </c>
      <c r="BI79">
        <v>99201</v>
      </c>
      <c r="BJ79" t="s">
        <v>116</v>
      </c>
      <c r="BK79" t="s">
        <v>117</v>
      </c>
      <c r="BL79" s="1">
        <v>45631</v>
      </c>
      <c r="BN79" t="s">
        <v>288</v>
      </c>
      <c r="BO79">
        <v>3</v>
      </c>
      <c r="BP79">
        <v>13</v>
      </c>
      <c r="BQ79">
        <v>2011</v>
      </c>
      <c r="BR79">
        <v>2011</v>
      </c>
      <c r="BS79">
        <v>1301</v>
      </c>
      <c r="BT79">
        <v>1</v>
      </c>
      <c r="BU79">
        <v>4</v>
      </c>
      <c r="BX79">
        <v>1</v>
      </c>
      <c r="BY79">
        <v>1</v>
      </c>
      <c r="BZ79" t="s">
        <v>119</v>
      </c>
      <c r="CA79">
        <v>208</v>
      </c>
      <c r="CB79">
        <v>0</v>
      </c>
      <c r="CC79">
        <v>0</v>
      </c>
      <c r="CD79">
        <v>0</v>
      </c>
      <c r="CE79">
        <v>4</v>
      </c>
      <c r="CF79">
        <v>2011062001</v>
      </c>
      <c r="CH79">
        <v>1</v>
      </c>
      <c r="CI79">
        <v>1</v>
      </c>
      <c r="CJ79">
        <v>1</v>
      </c>
      <c r="CK79">
        <v>6</v>
      </c>
      <c r="CL79">
        <v>1301</v>
      </c>
      <c r="CM79">
        <v>1301</v>
      </c>
      <c r="CN79">
        <v>10</v>
      </c>
      <c r="CO79">
        <v>0</v>
      </c>
      <c r="CP79">
        <v>3.5643835620000002</v>
      </c>
      <c r="CQ79">
        <v>3.5643835620000002</v>
      </c>
    </row>
    <row r="80" spans="1:95" ht="30" x14ac:dyDescent="0.25">
      <c r="A80" t="s">
        <v>279</v>
      </c>
      <c r="B80" t="s">
        <v>279</v>
      </c>
      <c r="C80" t="s">
        <v>120</v>
      </c>
      <c r="D80" t="s">
        <v>98</v>
      </c>
      <c r="E80" t="s">
        <v>280</v>
      </c>
      <c r="F80" t="s">
        <v>279</v>
      </c>
      <c r="G80" t="b">
        <v>1</v>
      </c>
      <c r="H80" t="s">
        <v>98</v>
      </c>
      <c r="J80" t="b">
        <v>0</v>
      </c>
      <c r="K80" t="s">
        <v>29</v>
      </c>
      <c r="M80">
        <v>2011</v>
      </c>
      <c r="N80" t="s">
        <v>101</v>
      </c>
      <c r="O80" t="s">
        <v>120</v>
      </c>
      <c r="P80" t="s">
        <v>281</v>
      </c>
      <c r="Q80" t="s">
        <v>282</v>
      </c>
      <c r="R80">
        <v>1180</v>
      </c>
      <c r="S80" s="1">
        <v>40792</v>
      </c>
      <c r="T80" s="1">
        <v>40792</v>
      </c>
      <c r="U80" s="2">
        <v>40792</v>
      </c>
      <c r="V80">
        <v>11220</v>
      </c>
      <c r="W80" t="s">
        <v>295</v>
      </c>
      <c r="X80" t="s">
        <v>121</v>
      </c>
      <c r="Z80" s="2">
        <v>42108</v>
      </c>
      <c r="AA80" s="3" t="s">
        <v>106</v>
      </c>
      <c r="AB80" t="s">
        <v>107</v>
      </c>
      <c r="AC80" t="s">
        <v>108</v>
      </c>
      <c r="AD80">
        <v>2962</v>
      </c>
      <c r="AE80" t="s">
        <v>296</v>
      </c>
      <c r="AG80">
        <v>339</v>
      </c>
      <c r="AH80">
        <v>48</v>
      </c>
      <c r="AJ80">
        <v>2011</v>
      </c>
      <c r="AK80">
        <v>2011</v>
      </c>
      <c r="AL80" t="s">
        <v>297</v>
      </c>
      <c r="AM80" t="s">
        <v>298</v>
      </c>
      <c r="AN80" s="2">
        <v>40791</v>
      </c>
      <c r="AO80" t="s">
        <v>279</v>
      </c>
      <c r="AP80" s="2">
        <v>40794</v>
      </c>
      <c r="AR80">
        <v>0</v>
      </c>
      <c r="AS80">
        <v>0</v>
      </c>
      <c r="AU80" t="s">
        <v>279</v>
      </c>
      <c r="AV80" t="s">
        <v>287</v>
      </c>
      <c r="AW80" t="s">
        <v>113</v>
      </c>
      <c r="AX80" t="s">
        <v>279</v>
      </c>
      <c r="AZ80" s="2">
        <v>45531.765451388892</v>
      </c>
      <c r="BA80" t="s">
        <v>124</v>
      </c>
      <c r="BB80" s="3" t="s">
        <v>115</v>
      </c>
      <c r="BC80" t="s">
        <v>98</v>
      </c>
      <c r="BD80" t="s">
        <v>101</v>
      </c>
      <c r="BE80" s="1">
        <v>45631</v>
      </c>
      <c r="BF80" s="1">
        <v>30547</v>
      </c>
      <c r="BG80" s="1">
        <v>29221</v>
      </c>
      <c r="BI80">
        <v>99339</v>
      </c>
      <c r="BJ80" t="s">
        <v>116</v>
      </c>
      <c r="BK80" t="s">
        <v>117</v>
      </c>
      <c r="BL80" s="1">
        <v>45631</v>
      </c>
      <c r="BN80" t="s">
        <v>288</v>
      </c>
      <c r="BO80">
        <v>3</v>
      </c>
      <c r="BP80">
        <v>11</v>
      </c>
      <c r="BQ80">
        <v>2011</v>
      </c>
      <c r="BR80">
        <v>2011</v>
      </c>
      <c r="BS80">
        <v>1316</v>
      </c>
      <c r="BT80">
        <v>1</v>
      </c>
      <c r="BU80">
        <v>4</v>
      </c>
      <c r="BX80">
        <v>1</v>
      </c>
      <c r="BY80">
        <v>1</v>
      </c>
      <c r="BZ80" t="s">
        <v>119</v>
      </c>
      <c r="CA80">
        <v>208</v>
      </c>
      <c r="CB80">
        <v>0</v>
      </c>
      <c r="CC80">
        <v>0</v>
      </c>
      <c r="CD80">
        <v>0</v>
      </c>
      <c r="CE80">
        <v>4</v>
      </c>
      <c r="CF80">
        <v>2011090606</v>
      </c>
      <c r="CH80">
        <v>1</v>
      </c>
      <c r="CI80">
        <v>1</v>
      </c>
      <c r="CJ80">
        <v>1</v>
      </c>
      <c r="CK80">
        <v>6</v>
      </c>
      <c r="CL80">
        <v>1316</v>
      </c>
      <c r="CM80">
        <v>1316</v>
      </c>
      <c r="CN80">
        <v>10</v>
      </c>
      <c r="CO80">
        <v>0</v>
      </c>
      <c r="CP80">
        <v>3.605479452</v>
      </c>
      <c r="CQ80">
        <v>3.605479452</v>
      </c>
    </row>
    <row r="81" spans="1:95" ht="30" x14ac:dyDescent="0.25">
      <c r="A81" t="s">
        <v>279</v>
      </c>
      <c r="B81" t="s">
        <v>279</v>
      </c>
      <c r="C81" t="s">
        <v>97</v>
      </c>
      <c r="D81" t="s">
        <v>98</v>
      </c>
      <c r="E81" t="s">
        <v>280</v>
      </c>
      <c r="F81" t="s">
        <v>279</v>
      </c>
      <c r="G81" t="b">
        <v>1</v>
      </c>
      <c r="H81" t="s">
        <v>98</v>
      </c>
      <c r="J81" t="b">
        <v>0</v>
      </c>
      <c r="K81" t="s">
        <v>29</v>
      </c>
      <c r="M81">
        <v>2011</v>
      </c>
      <c r="N81" t="s">
        <v>101</v>
      </c>
      <c r="O81" t="s">
        <v>97</v>
      </c>
      <c r="P81" t="s">
        <v>281</v>
      </c>
      <c r="Q81" t="s">
        <v>282</v>
      </c>
      <c r="R81">
        <v>1180</v>
      </c>
      <c r="S81" s="1">
        <v>40792</v>
      </c>
      <c r="T81" s="1">
        <v>40792</v>
      </c>
      <c r="U81" s="2">
        <v>40792</v>
      </c>
      <c r="V81">
        <v>11222</v>
      </c>
      <c r="W81" t="s">
        <v>283</v>
      </c>
      <c r="X81" t="s">
        <v>105</v>
      </c>
      <c r="Z81" s="2">
        <v>42199</v>
      </c>
      <c r="AA81" s="3" t="s">
        <v>106</v>
      </c>
      <c r="AB81" t="s">
        <v>107</v>
      </c>
      <c r="AC81" t="s">
        <v>108</v>
      </c>
      <c r="AD81">
        <v>2964</v>
      </c>
      <c r="AE81" t="s">
        <v>284</v>
      </c>
      <c r="AG81">
        <v>473</v>
      </c>
      <c r="AH81">
        <v>48</v>
      </c>
      <c r="AJ81">
        <v>2011</v>
      </c>
      <c r="AK81">
        <v>2011</v>
      </c>
      <c r="AL81" s="4" t="s">
        <v>285</v>
      </c>
      <c r="AM81" t="s">
        <v>286</v>
      </c>
      <c r="AN81" s="2">
        <v>40791</v>
      </c>
      <c r="AO81" t="s">
        <v>279</v>
      </c>
      <c r="AP81" s="2">
        <v>40818</v>
      </c>
      <c r="AR81">
        <v>0</v>
      </c>
      <c r="AS81">
        <v>25</v>
      </c>
      <c r="AU81" t="s">
        <v>279</v>
      </c>
      <c r="AV81" t="s">
        <v>287</v>
      </c>
      <c r="AW81" t="s">
        <v>113</v>
      </c>
      <c r="AX81" t="s">
        <v>279</v>
      </c>
      <c r="AZ81" s="2">
        <v>45531.765451388892</v>
      </c>
      <c r="BA81" t="s">
        <v>114</v>
      </c>
      <c r="BB81" s="3" t="s">
        <v>115</v>
      </c>
      <c r="BC81" t="s">
        <v>98</v>
      </c>
      <c r="BD81" t="s">
        <v>101</v>
      </c>
      <c r="BE81" s="1">
        <v>45631</v>
      </c>
      <c r="BF81" s="1">
        <v>32647</v>
      </c>
      <c r="BG81" s="1">
        <v>29221</v>
      </c>
      <c r="BI81">
        <v>99473</v>
      </c>
      <c r="BJ81" t="s">
        <v>116</v>
      </c>
      <c r="BK81" t="s">
        <v>117</v>
      </c>
      <c r="BL81" s="1">
        <v>45631</v>
      </c>
      <c r="BN81" t="s">
        <v>288</v>
      </c>
      <c r="BO81">
        <v>3</v>
      </c>
      <c r="BP81">
        <v>10</v>
      </c>
      <c r="BQ81">
        <v>2011</v>
      </c>
      <c r="BR81">
        <v>2011</v>
      </c>
      <c r="BS81">
        <v>1407</v>
      </c>
      <c r="BT81">
        <v>1</v>
      </c>
      <c r="BU81">
        <v>4</v>
      </c>
      <c r="BX81">
        <v>1</v>
      </c>
      <c r="BY81">
        <v>1</v>
      </c>
      <c r="BZ81" t="s">
        <v>119</v>
      </c>
      <c r="CA81">
        <v>208</v>
      </c>
      <c r="CB81">
        <v>0</v>
      </c>
      <c r="CC81">
        <v>0</v>
      </c>
      <c r="CD81">
        <v>0</v>
      </c>
      <c r="CE81">
        <v>28</v>
      </c>
      <c r="CF81">
        <v>2011090608</v>
      </c>
      <c r="CH81">
        <v>1</v>
      </c>
      <c r="CI81">
        <v>1</v>
      </c>
      <c r="CJ81">
        <v>1</v>
      </c>
      <c r="CK81">
        <v>6</v>
      </c>
      <c r="CL81">
        <v>1407</v>
      </c>
      <c r="CM81">
        <v>1407</v>
      </c>
      <c r="CN81">
        <v>10</v>
      </c>
      <c r="CO81">
        <v>0</v>
      </c>
      <c r="CP81">
        <v>3.8547945210000001</v>
      </c>
      <c r="CQ81">
        <v>3.8547945210000001</v>
      </c>
    </row>
    <row r="82" spans="1:95" ht="30" x14ac:dyDescent="0.25">
      <c r="A82" t="s">
        <v>279</v>
      </c>
      <c r="B82" t="s">
        <v>279</v>
      </c>
      <c r="C82" t="s">
        <v>120</v>
      </c>
      <c r="D82" t="s">
        <v>98</v>
      </c>
      <c r="E82" t="s">
        <v>280</v>
      </c>
      <c r="F82" t="s">
        <v>279</v>
      </c>
      <c r="G82" t="b">
        <v>1</v>
      </c>
      <c r="H82" t="s">
        <v>98</v>
      </c>
      <c r="J82" t="b">
        <v>0</v>
      </c>
      <c r="K82" t="s">
        <v>29</v>
      </c>
      <c r="M82">
        <v>2011</v>
      </c>
      <c r="N82" t="s">
        <v>101</v>
      </c>
      <c r="O82" t="s">
        <v>120</v>
      </c>
      <c r="P82" t="s">
        <v>281</v>
      </c>
      <c r="Q82" t="s">
        <v>282</v>
      </c>
      <c r="R82">
        <v>1180</v>
      </c>
      <c r="S82" s="1">
        <v>40792</v>
      </c>
      <c r="T82" s="1">
        <v>40792</v>
      </c>
      <c r="U82" s="2">
        <v>40792</v>
      </c>
      <c r="V82">
        <v>11222</v>
      </c>
      <c r="W82" t="s">
        <v>283</v>
      </c>
      <c r="X82" t="s">
        <v>121</v>
      </c>
      <c r="Z82" s="2">
        <v>42199</v>
      </c>
      <c r="AA82" s="3" t="s">
        <v>106</v>
      </c>
      <c r="AB82" t="s">
        <v>107</v>
      </c>
      <c r="AC82" t="s">
        <v>108</v>
      </c>
      <c r="AD82">
        <v>2964</v>
      </c>
      <c r="AE82" t="s">
        <v>284</v>
      </c>
      <c r="AG82">
        <v>339</v>
      </c>
      <c r="AH82">
        <v>48</v>
      </c>
      <c r="AJ82">
        <v>2011</v>
      </c>
      <c r="AK82">
        <v>2011</v>
      </c>
      <c r="AL82" t="s">
        <v>289</v>
      </c>
      <c r="AM82" t="s">
        <v>290</v>
      </c>
      <c r="AN82" s="2">
        <v>40791</v>
      </c>
      <c r="AO82" t="s">
        <v>279</v>
      </c>
      <c r="AP82" s="2">
        <v>40818</v>
      </c>
      <c r="AR82">
        <v>0</v>
      </c>
      <c r="AS82">
        <v>25</v>
      </c>
      <c r="AU82" t="s">
        <v>279</v>
      </c>
      <c r="AV82" t="s">
        <v>287</v>
      </c>
      <c r="AW82" t="s">
        <v>113</v>
      </c>
      <c r="AX82" t="s">
        <v>279</v>
      </c>
      <c r="AZ82" s="2">
        <v>45531.765451388892</v>
      </c>
      <c r="BA82" t="s">
        <v>124</v>
      </c>
      <c r="BB82" s="3" t="s">
        <v>115</v>
      </c>
      <c r="BC82" t="s">
        <v>98</v>
      </c>
      <c r="BD82" t="s">
        <v>101</v>
      </c>
      <c r="BE82" s="1">
        <v>45631</v>
      </c>
      <c r="BF82" s="1">
        <v>30547</v>
      </c>
      <c r="BG82" s="1">
        <v>29221</v>
      </c>
      <c r="BI82">
        <v>99339</v>
      </c>
      <c r="BJ82" t="s">
        <v>116</v>
      </c>
      <c r="BK82" t="s">
        <v>117</v>
      </c>
      <c r="BL82" s="1">
        <v>45631</v>
      </c>
      <c r="BN82" t="s">
        <v>288</v>
      </c>
      <c r="BO82">
        <v>3</v>
      </c>
      <c r="BP82">
        <v>11</v>
      </c>
      <c r="BQ82">
        <v>2011</v>
      </c>
      <c r="BR82">
        <v>2011</v>
      </c>
      <c r="BS82">
        <v>1407</v>
      </c>
      <c r="BT82">
        <v>1</v>
      </c>
      <c r="BU82">
        <v>4</v>
      </c>
      <c r="BX82">
        <v>1</v>
      </c>
      <c r="BY82">
        <v>1</v>
      </c>
      <c r="BZ82" t="s">
        <v>119</v>
      </c>
      <c r="CA82">
        <v>208</v>
      </c>
      <c r="CB82">
        <v>0</v>
      </c>
      <c r="CC82">
        <v>0</v>
      </c>
      <c r="CD82">
        <v>0</v>
      </c>
      <c r="CE82">
        <v>28</v>
      </c>
      <c r="CF82">
        <v>2011090608</v>
      </c>
      <c r="CH82">
        <v>1</v>
      </c>
      <c r="CI82">
        <v>1</v>
      </c>
      <c r="CJ82">
        <v>1</v>
      </c>
      <c r="CK82">
        <v>6</v>
      </c>
      <c r="CL82">
        <v>1407</v>
      </c>
      <c r="CM82">
        <v>1407</v>
      </c>
      <c r="CN82">
        <v>10</v>
      </c>
      <c r="CO82">
        <v>0</v>
      </c>
      <c r="CP82">
        <v>3.8547945210000001</v>
      </c>
      <c r="CQ82">
        <v>3.8547945210000001</v>
      </c>
    </row>
    <row r="83" spans="1:95" ht="105" x14ac:dyDescent="0.25">
      <c r="A83" t="s">
        <v>650</v>
      </c>
      <c r="B83" t="s">
        <v>650</v>
      </c>
      <c r="C83" t="s">
        <v>97</v>
      </c>
      <c r="D83" t="s">
        <v>98</v>
      </c>
      <c r="E83" t="s">
        <v>99</v>
      </c>
      <c r="F83" t="s">
        <v>658</v>
      </c>
      <c r="G83" t="b">
        <v>1</v>
      </c>
      <c r="H83" t="s">
        <v>98</v>
      </c>
      <c r="J83" t="b">
        <v>0</v>
      </c>
      <c r="K83" t="s">
        <v>29</v>
      </c>
      <c r="M83">
        <v>1993</v>
      </c>
      <c r="N83" t="s">
        <v>101</v>
      </c>
      <c r="O83" t="s">
        <v>97</v>
      </c>
      <c r="P83" t="s">
        <v>281</v>
      </c>
      <c r="Q83" t="s">
        <v>282</v>
      </c>
      <c r="R83">
        <v>0</v>
      </c>
      <c r="S83" s="1">
        <v>34222</v>
      </c>
      <c r="T83" s="1">
        <v>34222</v>
      </c>
      <c r="U83" s="2">
        <v>34222</v>
      </c>
      <c r="V83">
        <v>93043</v>
      </c>
      <c r="W83" t="s">
        <v>659</v>
      </c>
      <c r="X83" t="s">
        <v>105</v>
      </c>
      <c r="Y83" t="s">
        <v>660</v>
      </c>
      <c r="Z83" s="2">
        <v>34515</v>
      </c>
      <c r="AA83" s="3" t="s">
        <v>106</v>
      </c>
      <c r="AB83" t="s">
        <v>107</v>
      </c>
      <c r="AC83" t="s">
        <v>108</v>
      </c>
      <c r="AD83">
        <v>3113</v>
      </c>
      <c r="AE83" t="s">
        <v>661</v>
      </c>
      <c r="AG83">
        <v>473</v>
      </c>
      <c r="AH83">
        <v>48</v>
      </c>
      <c r="AJ83">
        <v>1993</v>
      </c>
      <c r="AK83">
        <v>1993</v>
      </c>
      <c r="AL83" t="s">
        <v>662</v>
      </c>
      <c r="AM83" t="s">
        <v>663</v>
      </c>
      <c r="AN83" s="2">
        <v>34211</v>
      </c>
      <c r="AO83" t="s">
        <v>650</v>
      </c>
      <c r="AP83" s="2">
        <v>34288</v>
      </c>
      <c r="AR83">
        <v>0</v>
      </c>
      <c r="AS83">
        <v>75</v>
      </c>
      <c r="AT83" t="s">
        <v>658</v>
      </c>
      <c r="AU83" t="s">
        <v>658</v>
      </c>
      <c r="AV83" t="s">
        <v>664</v>
      </c>
      <c r="AW83" t="s">
        <v>113</v>
      </c>
      <c r="AX83" t="s">
        <v>658</v>
      </c>
      <c r="AZ83" s="2">
        <v>45531.765451388892</v>
      </c>
      <c r="BA83" t="s">
        <v>114</v>
      </c>
      <c r="BB83" s="3" t="s">
        <v>115</v>
      </c>
      <c r="BC83" t="s">
        <v>98</v>
      </c>
      <c r="BD83" t="s">
        <v>101</v>
      </c>
      <c r="BE83" s="1">
        <v>45631</v>
      </c>
      <c r="BF83" s="1">
        <v>32647</v>
      </c>
      <c r="BG83" s="1">
        <v>29221</v>
      </c>
      <c r="BI83">
        <v>99473</v>
      </c>
      <c r="BJ83" t="s">
        <v>116</v>
      </c>
      <c r="BK83" t="s">
        <v>117</v>
      </c>
      <c r="BL83" s="1">
        <v>45631</v>
      </c>
      <c r="BM83" s="3" t="s">
        <v>369</v>
      </c>
      <c r="BN83" t="s">
        <v>665</v>
      </c>
      <c r="BO83">
        <v>0</v>
      </c>
      <c r="BP83">
        <v>10</v>
      </c>
      <c r="BQ83">
        <v>1993</v>
      </c>
      <c r="BR83">
        <v>1993</v>
      </c>
      <c r="BS83">
        <v>293</v>
      </c>
      <c r="BT83">
        <v>1</v>
      </c>
      <c r="BU83">
        <v>1</v>
      </c>
      <c r="BX83">
        <v>1</v>
      </c>
      <c r="BY83">
        <v>1</v>
      </c>
      <c r="BZ83" t="s">
        <v>119</v>
      </c>
      <c r="CA83">
        <v>208</v>
      </c>
      <c r="CB83">
        <v>0</v>
      </c>
      <c r="CC83">
        <v>0</v>
      </c>
      <c r="CD83">
        <v>0</v>
      </c>
      <c r="CE83">
        <v>78</v>
      </c>
      <c r="CF83">
        <v>93043</v>
      </c>
      <c r="CH83">
        <v>1</v>
      </c>
      <c r="CI83">
        <v>1</v>
      </c>
      <c r="CJ83">
        <v>1</v>
      </c>
      <c r="CK83">
        <v>6</v>
      </c>
      <c r="CL83">
        <v>293</v>
      </c>
      <c r="CM83">
        <v>293</v>
      </c>
      <c r="CN83">
        <v>4</v>
      </c>
      <c r="CO83">
        <v>0</v>
      </c>
      <c r="CP83">
        <v>0.80273972599999999</v>
      </c>
      <c r="CQ83">
        <v>0.80273972599999999</v>
      </c>
    </row>
    <row r="84" spans="1:95" ht="105" x14ac:dyDescent="0.25">
      <c r="A84" t="s">
        <v>650</v>
      </c>
      <c r="B84" t="s">
        <v>650</v>
      </c>
      <c r="C84" t="s">
        <v>120</v>
      </c>
      <c r="D84" t="s">
        <v>98</v>
      </c>
      <c r="E84" t="s">
        <v>99</v>
      </c>
      <c r="F84" t="s">
        <v>658</v>
      </c>
      <c r="G84" t="b">
        <v>1</v>
      </c>
      <c r="H84" t="s">
        <v>98</v>
      </c>
      <c r="J84" t="b">
        <v>0</v>
      </c>
      <c r="K84" t="s">
        <v>29</v>
      </c>
      <c r="M84">
        <v>1993</v>
      </c>
      <c r="N84" t="s">
        <v>101</v>
      </c>
      <c r="O84" t="s">
        <v>120</v>
      </c>
      <c r="P84" t="s">
        <v>281</v>
      </c>
      <c r="Q84" t="s">
        <v>282</v>
      </c>
      <c r="R84">
        <v>0</v>
      </c>
      <c r="S84" s="1">
        <v>34222</v>
      </c>
      <c r="T84" s="1">
        <v>34222</v>
      </c>
      <c r="U84" s="2">
        <v>34222</v>
      </c>
      <c r="V84">
        <v>93043</v>
      </c>
      <c r="W84" t="s">
        <v>659</v>
      </c>
      <c r="X84" t="s">
        <v>121</v>
      </c>
      <c r="Y84" t="s">
        <v>660</v>
      </c>
      <c r="Z84" s="2">
        <v>34515</v>
      </c>
      <c r="AA84" s="3" t="s">
        <v>106</v>
      </c>
      <c r="AB84" t="s">
        <v>107</v>
      </c>
      <c r="AC84" t="s">
        <v>108</v>
      </c>
      <c r="AD84">
        <v>3113</v>
      </c>
      <c r="AE84" t="s">
        <v>661</v>
      </c>
      <c r="AG84">
        <v>339</v>
      </c>
      <c r="AH84">
        <v>48</v>
      </c>
      <c r="AJ84">
        <v>1993</v>
      </c>
      <c r="AK84">
        <v>1993</v>
      </c>
      <c r="AL84" t="s">
        <v>666</v>
      </c>
      <c r="AM84" s="4" t="s">
        <v>667</v>
      </c>
      <c r="AN84" s="2">
        <v>34211</v>
      </c>
      <c r="AO84" t="s">
        <v>650</v>
      </c>
      <c r="AP84" s="2">
        <v>34288</v>
      </c>
      <c r="AR84">
        <v>0</v>
      </c>
      <c r="AS84">
        <v>75</v>
      </c>
      <c r="AT84" t="s">
        <v>658</v>
      </c>
      <c r="AU84" t="s">
        <v>658</v>
      </c>
      <c r="AV84" t="s">
        <v>664</v>
      </c>
      <c r="AW84" t="s">
        <v>113</v>
      </c>
      <c r="AX84" t="s">
        <v>658</v>
      </c>
      <c r="AZ84" s="2">
        <v>45531.765451388892</v>
      </c>
      <c r="BA84" t="s">
        <v>124</v>
      </c>
      <c r="BB84" s="3" t="s">
        <v>115</v>
      </c>
      <c r="BC84" t="s">
        <v>98</v>
      </c>
      <c r="BD84" t="s">
        <v>101</v>
      </c>
      <c r="BE84" s="1">
        <v>45631</v>
      </c>
      <c r="BF84" s="1">
        <v>30547</v>
      </c>
      <c r="BG84" s="1">
        <v>29221</v>
      </c>
      <c r="BI84">
        <v>99339</v>
      </c>
      <c r="BJ84" t="s">
        <v>116</v>
      </c>
      <c r="BK84" t="s">
        <v>117</v>
      </c>
      <c r="BL84" s="1">
        <v>45631</v>
      </c>
      <c r="BM84" s="3" t="s">
        <v>369</v>
      </c>
      <c r="BN84" t="s">
        <v>665</v>
      </c>
      <c r="BO84">
        <v>0</v>
      </c>
      <c r="BP84">
        <v>11</v>
      </c>
      <c r="BQ84">
        <v>1993</v>
      </c>
      <c r="BR84">
        <v>1993</v>
      </c>
      <c r="BS84">
        <v>293</v>
      </c>
      <c r="BT84">
        <v>1</v>
      </c>
      <c r="BU84">
        <v>1</v>
      </c>
      <c r="BX84">
        <v>1</v>
      </c>
      <c r="BY84">
        <v>1</v>
      </c>
      <c r="BZ84" t="s">
        <v>119</v>
      </c>
      <c r="CA84">
        <v>208</v>
      </c>
      <c r="CB84">
        <v>0</v>
      </c>
      <c r="CC84">
        <v>0</v>
      </c>
      <c r="CD84">
        <v>0</v>
      </c>
      <c r="CE84">
        <v>78</v>
      </c>
      <c r="CF84">
        <v>93043</v>
      </c>
      <c r="CH84">
        <v>1</v>
      </c>
      <c r="CI84">
        <v>1</v>
      </c>
      <c r="CJ84">
        <v>1</v>
      </c>
      <c r="CK84">
        <v>6</v>
      </c>
      <c r="CL84">
        <v>293</v>
      </c>
      <c r="CM84">
        <v>293</v>
      </c>
      <c r="CN84">
        <v>4</v>
      </c>
      <c r="CO84">
        <v>0</v>
      </c>
      <c r="CP84">
        <v>0.80273972599999999</v>
      </c>
      <c r="CQ84">
        <v>0.80273972599999999</v>
      </c>
    </row>
    <row r="85" spans="1:95" ht="105" x14ac:dyDescent="0.25">
      <c r="A85" t="s">
        <v>650</v>
      </c>
      <c r="B85" t="s">
        <v>650</v>
      </c>
      <c r="C85" t="s">
        <v>140</v>
      </c>
      <c r="D85" t="s">
        <v>98</v>
      </c>
      <c r="E85" t="s">
        <v>99</v>
      </c>
      <c r="F85" t="s">
        <v>658</v>
      </c>
      <c r="G85" t="b">
        <v>1</v>
      </c>
      <c r="H85" t="s">
        <v>98</v>
      </c>
      <c r="J85" t="b">
        <v>0</v>
      </c>
      <c r="K85" t="s">
        <v>29</v>
      </c>
      <c r="M85">
        <v>1993</v>
      </c>
      <c r="N85" t="s">
        <v>101</v>
      </c>
      <c r="O85" t="s">
        <v>140</v>
      </c>
      <c r="P85" t="s">
        <v>281</v>
      </c>
      <c r="Q85" t="s">
        <v>282</v>
      </c>
      <c r="R85">
        <v>0</v>
      </c>
      <c r="S85" s="1">
        <v>34222</v>
      </c>
      <c r="T85" s="1">
        <v>34222</v>
      </c>
      <c r="U85" s="2">
        <v>34222</v>
      </c>
      <c r="V85">
        <v>93043</v>
      </c>
      <c r="W85" t="s">
        <v>659</v>
      </c>
      <c r="X85" t="s">
        <v>141</v>
      </c>
      <c r="Y85" t="s">
        <v>660</v>
      </c>
      <c r="Z85" s="2">
        <v>34515</v>
      </c>
      <c r="AA85" s="3" t="s">
        <v>106</v>
      </c>
      <c r="AB85" t="s">
        <v>107</v>
      </c>
      <c r="AC85" t="s">
        <v>108</v>
      </c>
      <c r="AD85">
        <v>3113</v>
      </c>
      <c r="AE85" t="s">
        <v>661</v>
      </c>
      <c r="AG85">
        <v>89</v>
      </c>
      <c r="AH85">
        <v>48</v>
      </c>
      <c r="AJ85">
        <v>1993</v>
      </c>
      <c r="AK85">
        <v>1993</v>
      </c>
      <c r="AL85" t="s">
        <v>668</v>
      </c>
      <c r="AM85" t="s">
        <v>669</v>
      </c>
      <c r="AN85" s="2">
        <v>34211</v>
      </c>
      <c r="AO85" t="s">
        <v>650</v>
      </c>
      <c r="AP85" s="2">
        <v>34288</v>
      </c>
      <c r="AR85">
        <v>0</v>
      </c>
      <c r="AS85">
        <v>75</v>
      </c>
      <c r="AT85" t="s">
        <v>658</v>
      </c>
      <c r="AU85" t="s">
        <v>658</v>
      </c>
      <c r="AV85" t="s">
        <v>664</v>
      </c>
      <c r="AW85" t="s">
        <v>113</v>
      </c>
      <c r="AX85" t="s">
        <v>658</v>
      </c>
      <c r="AZ85" s="2">
        <v>45531.765451388892</v>
      </c>
      <c r="BA85" t="s">
        <v>144</v>
      </c>
      <c r="BB85" s="3" t="s">
        <v>115</v>
      </c>
      <c r="BC85" t="s">
        <v>98</v>
      </c>
      <c r="BD85" t="s">
        <v>101</v>
      </c>
      <c r="BE85" s="1">
        <v>45631</v>
      </c>
      <c r="BF85" s="1">
        <v>34222</v>
      </c>
      <c r="BG85" s="1">
        <v>29221</v>
      </c>
      <c r="BI85">
        <v>99089</v>
      </c>
      <c r="BJ85" t="s">
        <v>116</v>
      </c>
      <c r="BK85" t="s">
        <v>117</v>
      </c>
      <c r="BL85" s="1">
        <v>45631</v>
      </c>
      <c r="BM85" s="3" t="s">
        <v>369</v>
      </c>
      <c r="BN85" t="s">
        <v>665</v>
      </c>
      <c r="BO85">
        <v>0</v>
      </c>
      <c r="BP85">
        <v>7</v>
      </c>
      <c r="BQ85">
        <v>1993</v>
      </c>
      <c r="BR85">
        <v>1993</v>
      </c>
      <c r="BS85">
        <v>293</v>
      </c>
      <c r="BT85">
        <v>1</v>
      </c>
      <c r="BU85">
        <v>1</v>
      </c>
      <c r="BX85">
        <v>1</v>
      </c>
      <c r="BY85">
        <v>1</v>
      </c>
      <c r="BZ85" t="s">
        <v>119</v>
      </c>
      <c r="CA85">
        <v>208</v>
      </c>
      <c r="CB85">
        <v>0</v>
      </c>
      <c r="CC85">
        <v>0</v>
      </c>
      <c r="CD85">
        <v>0</v>
      </c>
      <c r="CE85">
        <v>78</v>
      </c>
      <c r="CF85">
        <v>93043</v>
      </c>
      <c r="CH85">
        <v>1</v>
      </c>
      <c r="CI85">
        <v>1</v>
      </c>
      <c r="CJ85">
        <v>1</v>
      </c>
      <c r="CK85">
        <v>6</v>
      </c>
      <c r="CL85">
        <v>293</v>
      </c>
      <c r="CM85">
        <v>293</v>
      </c>
      <c r="CN85">
        <v>4</v>
      </c>
      <c r="CO85">
        <v>0</v>
      </c>
      <c r="CP85">
        <v>0.80273972599999999</v>
      </c>
      <c r="CQ85">
        <v>0.80273972599999999</v>
      </c>
    </row>
    <row r="86" spans="1:95" ht="30" x14ac:dyDescent="0.25">
      <c r="A86" t="s">
        <v>279</v>
      </c>
      <c r="B86" t="s">
        <v>279</v>
      </c>
      <c r="C86" t="s">
        <v>97</v>
      </c>
      <c r="D86" t="s">
        <v>98</v>
      </c>
      <c r="E86" t="s">
        <v>99</v>
      </c>
      <c r="F86" t="s">
        <v>279</v>
      </c>
      <c r="G86" t="b">
        <v>1</v>
      </c>
      <c r="H86" t="s">
        <v>98</v>
      </c>
      <c r="J86" t="b">
        <v>0</v>
      </c>
      <c r="K86" t="s">
        <v>29</v>
      </c>
      <c r="M86">
        <v>1996</v>
      </c>
      <c r="N86" t="s">
        <v>101</v>
      </c>
      <c r="O86" t="s">
        <v>97</v>
      </c>
      <c r="P86" t="s">
        <v>102</v>
      </c>
      <c r="Q86" t="s">
        <v>103</v>
      </c>
      <c r="R86">
        <v>590</v>
      </c>
      <c r="S86" s="1">
        <v>35118</v>
      </c>
      <c r="T86" s="1">
        <v>35118</v>
      </c>
      <c r="U86" s="2">
        <v>35118</v>
      </c>
      <c r="V86">
        <v>96039</v>
      </c>
      <c r="W86" t="s">
        <v>314</v>
      </c>
      <c r="X86" t="s">
        <v>105</v>
      </c>
      <c r="Z86" s="2">
        <v>35872</v>
      </c>
      <c r="AA86" s="3" t="s">
        <v>106</v>
      </c>
      <c r="AB86" t="s">
        <v>107</v>
      </c>
      <c r="AC86" t="s">
        <v>108</v>
      </c>
      <c r="AD86">
        <v>3117</v>
      </c>
      <c r="AE86" t="s">
        <v>315</v>
      </c>
      <c r="AG86">
        <v>473</v>
      </c>
      <c r="AH86">
        <v>48</v>
      </c>
      <c r="AJ86">
        <v>1996</v>
      </c>
      <c r="AK86">
        <v>1996</v>
      </c>
      <c r="AL86" t="s">
        <v>316</v>
      </c>
      <c r="AM86" t="s">
        <v>317</v>
      </c>
      <c r="AN86" s="2">
        <v>35118</v>
      </c>
      <c r="AO86" t="s">
        <v>279</v>
      </c>
      <c r="AP86" s="2">
        <v>35327</v>
      </c>
      <c r="AR86">
        <v>0</v>
      </c>
      <c r="AS86">
        <v>210</v>
      </c>
      <c r="AU86" t="s">
        <v>279</v>
      </c>
      <c r="AV86" t="s">
        <v>287</v>
      </c>
      <c r="AW86" t="s">
        <v>113</v>
      </c>
      <c r="AX86" t="s">
        <v>279</v>
      </c>
      <c r="AZ86" s="2">
        <v>45531.765451388892</v>
      </c>
      <c r="BA86" t="s">
        <v>114</v>
      </c>
      <c r="BB86" s="3" t="s">
        <v>115</v>
      </c>
      <c r="BC86" t="s">
        <v>98</v>
      </c>
      <c r="BD86" t="s">
        <v>101</v>
      </c>
      <c r="BE86" s="1">
        <v>45631</v>
      </c>
      <c r="BF86" s="1">
        <v>32647</v>
      </c>
      <c r="BG86" s="1">
        <v>29221</v>
      </c>
      <c r="BI86">
        <v>99473</v>
      </c>
      <c r="BJ86" t="s">
        <v>116</v>
      </c>
      <c r="BK86" t="s">
        <v>117</v>
      </c>
      <c r="BL86" s="1">
        <v>45631</v>
      </c>
      <c r="BN86" t="s">
        <v>288</v>
      </c>
      <c r="BO86">
        <v>2</v>
      </c>
      <c r="BP86">
        <v>10</v>
      </c>
      <c r="BQ86">
        <v>1996</v>
      </c>
      <c r="BR86">
        <v>1996</v>
      </c>
      <c r="BS86">
        <v>754</v>
      </c>
      <c r="BT86">
        <v>1</v>
      </c>
      <c r="BU86">
        <v>1</v>
      </c>
      <c r="BX86">
        <v>1</v>
      </c>
      <c r="BY86">
        <v>1</v>
      </c>
      <c r="BZ86" t="s">
        <v>119</v>
      </c>
      <c r="CA86">
        <v>208</v>
      </c>
      <c r="CB86">
        <v>0</v>
      </c>
      <c r="CC86">
        <v>0</v>
      </c>
      <c r="CD86">
        <v>0</v>
      </c>
      <c r="CE86">
        <v>210</v>
      </c>
      <c r="CF86">
        <v>96039</v>
      </c>
      <c r="CH86">
        <v>1</v>
      </c>
      <c r="CI86">
        <v>1</v>
      </c>
      <c r="CJ86">
        <v>1</v>
      </c>
      <c r="CK86">
        <v>6</v>
      </c>
      <c r="CL86">
        <v>754</v>
      </c>
      <c r="CM86">
        <v>754</v>
      </c>
      <c r="CN86">
        <v>10</v>
      </c>
      <c r="CO86">
        <v>0</v>
      </c>
      <c r="CP86">
        <v>2.065753425</v>
      </c>
      <c r="CQ86">
        <v>2.065753425</v>
      </c>
    </row>
    <row r="87" spans="1:95" ht="30" x14ac:dyDescent="0.25">
      <c r="A87" t="s">
        <v>279</v>
      </c>
      <c r="B87" t="s">
        <v>279</v>
      </c>
      <c r="C87" t="s">
        <v>120</v>
      </c>
      <c r="D87" t="s">
        <v>98</v>
      </c>
      <c r="E87" t="s">
        <v>99</v>
      </c>
      <c r="F87" t="s">
        <v>279</v>
      </c>
      <c r="G87" t="b">
        <v>1</v>
      </c>
      <c r="H87" t="s">
        <v>98</v>
      </c>
      <c r="J87" t="b">
        <v>0</v>
      </c>
      <c r="K87" t="s">
        <v>29</v>
      </c>
      <c r="M87">
        <v>1996</v>
      </c>
      <c r="N87" t="s">
        <v>101</v>
      </c>
      <c r="O87" t="s">
        <v>120</v>
      </c>
      <c r="P87" t="s">
        <v>102</v>
      </c>
      <c r="Q87" t="s">
        <v>103</v>
      </c>
      <c r="R87">
        <v>590</v>
      </c>
      <c r="S87" s="1">
        <v>35118</v>
      </c>
      <c r="T87" s="1">
        <v>35118</v>
      </c>
      <c r="U87" s="2">
        <v>35118</v>
      </c>
      <c r="V87">
        <v>96039</v>
      </c>
      <c r="W87" t="s">
        <v>314</v>
      </c>
      <c r="X87" t="s">
        <v>121</v>
      </c>
      <c r="Z87" s="2">
        <v>35872</v>
      </c>
      <c r="AA87" s="3" t="s">
        <v>106</v>
      </c>
      <c r="AB87" t="s">
        <v>107</v>
      </c>
      <c r="AC87" t="s">
        <v>108</v>
      </c>
      <c r="AD87">
        <v>3117</v>
      </c>
      <c r="AE87" t="s">
        <v>315</v>
      </c>
      <c r="AG87">
        <v>339</v>
      </c>
      <c r="AH87">
        <v>48</v>
      </c>
      <c r="AJ87">
        <v>1996</v>
      </c>
      <c r="AK87">
        <v>1996</v>
      </c>
      <c r="AL87" t="s">
        <v>318</v>
      </c>
      <c r="AM87" t="s">
        <v>319</v>
      </c>
      <c r="AN87" s="2">
        <v>35118</v>
      </c>
      <c r="AO87" t="s">
        <v>279</v>
      </c>
      <c r="AP87" s="2">
        <v>35327</v>
      </c>
      <c r="AR87">
        <v>0</v>
      </c>
      <c r="AS87">
        <v>210</v>
      </c>
      <c r="AU87" t="s">
        <v>279</v>
      </c>
      <c r="AV87" t="s">
        <v>287</v>
      </c>
      <c r="AW87" t="s">
        <v>113</v>
      </c>
      <c r="AX87" t="s">
        <v>279</v>
      </c>
      <c r="AZ87" s="2">
        <v>45531.765451388892</v>
      </c>
      <c r="BA87" t="s">
        <v>124</v>
      </c>
      <c r="BB87" s="3" t="s">
        <v>115</v>
      </c>
      <c r="BC87" t="s">
        <v>98</v>
      </c>
      <c r="BD87" t="s">
        <v>101</v>
      </c>
      <c r="BE87" s="1">
        <v>45631</v>
      </c>
      <c r="BF87" s="1">
        <v>30547</v>
      </c>
      <c r="BG87" s="1">
        <v>29221</v>
      </c>
      <c r="BI87">
        <v>99339</v>
      </c>
      <c r="BJ87" t="s">
        <v>116</v>
      </c>
      <c r="BK87" t="s">
        <v>117</v>
      </c>
      <c r="BL87" s="1">
        <v>45631</v>
      </c>
      <c r="BN87" t="s">
        <v>288</v>
      </c>
      <c r="BO87">
        <v>2</v>
      </c>
      <c r="BP87">
        <v>11</v>
      </c>
      <c r="BQ87">
        <v>1996</v>
      </c>
      <c r="BR87">
        <v>1996</v>
      </c>
      <c r="BS87">
        <v>754</v>
      </c>
      <c r="BT87">
        <v>1</v>
      </c>
      <c r="BU87">
        <v>1</v>
      </c>
      <c r="BX87">
        <v>1</v>
      </c>
      <c r="BY87">
        <v>1</v>
      </c>
      <c r="BZ87" t="s">
        <v>119</v>
      </c>
      <c r="CA87">
        <v>208</v>
      </c>
      <c r="CB87">
        <v>0</v>
      </c>
      <c r="CC87">
        <v>0</v>
      </c>
      <c r="CD87">
        <v>0</v>
      </c>
      <c r="CE87">
        <v>210</v>
      </c>
      <c r="CF87">
        <v>96039</v>
      </c>
      <c r="CH87">
        <v>1</v>
      </c>
      <c r="CI87">
        <v>1</v>
      </c>
      <c r="CJ87">
        <v>1</v>
      </c>
      <c r="CK87">
        <v>6</v>
      </c>
      <c r="CL87">
        <v>754</v>
      </c>
      <c r="CM87">
        <v>754</v>
      </c>
      <c r="CN87">
        <v>10</v>
      </c>
      <c r="CO87">
        <v>0</v>
      </c>
      <c r="CP87">
        <v>2.065753425</v>
      </c>
      <c r="CQ87">
        <v>2.065753425</v>
      </c>
    </row>
    <row r="88" spans="1:95" ht="30" x14ac:dyDescent="0.25">
      <c r="A88" t="s">
        <v>279</v>
      </c>
      <c r="B88" t="s">
        <v>279</v>
      </c>
      <c r="C88" t="s">
        <v>97</v>
      </c>
      <c r="D88" t="s">
        <v>98</v>
      </c>
      <c r="E88" t="s">
        <v>99</v>
      </c>
      <c r="F88" t="s">
        <v>279</v>
      </c>
      <c r="G88" t="b">
        <v>1</v>
      </c>
      <c r="H88" t="s">
        <v>98</v>
      </c>
      <c r="J88" t="b">
        <v>0</v>
      </c>
      <c r="K88" t="s">
        <v>29</v>
      </c>
      <c r="M88">
        <v>1999</v>
      </c>
      <c r="N88" t="s">
        <v>101</v>
      </c>
      <c r="O88" t="s">
        <v>97</v>
      </c>
      <c r="P88" t="s">
        <v>281</v>
      </c>
      <c r="Q88" t="s">
        <v>282</v>
      </c>
      <c r="R88">
        <v>885</v>
      </c>
      <c r="S88" s="1">
        <v>36404</v>
      </c>
      <c r="T88" s="1">
        <v>36404</v>
      </c>
      <c r="U88" s="2">
        <v>36404</v>
      </c>
      <c r="V88">
        <v>99077</v>
      </c>
      <c r="W88" t="s">
        <v>346</v>
      </c>
      <c r="X88" t="s">
        <v>105</v>
      </c>
      <c r="Z88" s="2">
        <v>37446</v>
      </c>
      <c r="AA88" s="3" t="s">
        <v>106</v>
      </c>
      <c r="AB88" t="s">
        <v>107</v>
      </c>
      <c r="AC88" t="s">
        <v>108</v>
      </c>
      <c r="AD88">
        <v>3142</v>
      </c>
      <c r="AE88" t="s">
        <v>347</v>
      </c>
      <c r="AG88">
        <v>473</v>
      </c>
      <c r="AH88">
        <v>48</v>
      </c>
      <c r="AJ88">
        <v>1999</v>
      </c>
      <c r="AK88">
        <v>1999</v>
      </c>
      <c r="AL88" t="s">
        <v>348</v>
      </c>
      <c r="AM88" t="s">
        <v>349</v>
      </c>
      <c r="AN88" s="2">
        <v>36373</v>
      </c>
      <c r="AO88" t="s">
        <v>279</v>
      </c>
      <c r="AP88" s="2">
        <v>36504</v>
      </c>
      <c r="AR88">
        <v>0</v>
      </c>
      <c r="AS88">
        <v>130</v>
      </c>
      <c r="AU88" t="s">
        <v>279</v>
      </c>
      <c r="AV88" t="s">
        <v>287</v>
      </c>
      <c r="AW88" t="s">
        <v>113</v>
      </c>
      <c r="AX88" t="s">
        <v>279</v>
      </c>
      <c r="AZ88" s="2">
        <v>45531.765451388892</v>
      </c>
      <c r="BA88" t="s">
        <v>114</v>
      </c>
      <c r="BB88" s="3" t="s">
        <v>115</v>
      </c>
      <c r="BC88" t="s">
        <v>98</v>
      </c>
      <c r="BD88" t="s">
        <v>101</v>
      </c>
      <c r="BE88" s="1">
        <v>45631</v>
      </c>
      <c r="BF88" s="1">
        <v>32647</v>
      </c>
      <c r="BG88" s="1">
        <v>29221</v>
      </c>
      <c r="BI88">
        <v>99473</v>
      </c>
      <c r="BJ88" t="s">
        <v>116</v>
      </c>
      <c r="BK88" t="s">
        <v>117</v>
      </c>
      <c r="BL88" s="1">
        <v>45631</v>
      </c>
      <c r="BN88" t="s">
        <v>288</v>
      </c>
      <c r="BO88">
        <v>2</v>
      </c>
      <c r="BP88">
        <v>10</v>
      </c>
      <c r="BQ88">
        <v>1999</v>
      </c>
      <c r="BR88">
        <v>1999</v>
      </c>
      <c r="BS88">
        <v>1042</v>
      </c>
      <c r="BT88">
        <v>1</v>
      </c>
      <c r="BU88">
        <v>1</v>
      </c>
      <c r="BX88">
        <v>1</v>
      </c>
      <c r="BY88">
        <v>1</v>
      </c>
      <c r="BZ88" t="s">
        <v>119</v>
      </c>
      <c r="CA88">
        <v>208</v>
      </c>
      <c r="CB88">
        <v>0</v>
      </c>
      <c r="CC88">
        <v>0</v>
      </c>
      <c r="CD88">
        <v>0</v>
      </c>
      <c r="CE88">
        <v>132</v>
      </c>
      <c r="CF88">
        <v>1999090201</v>
      </c>
      <c r="CH88">
        <v>1</v>
      </c>
      <c r="CI88">
        <v>1</v>
      </c>
      <c r="CJ88">
        <v>1</v>
      </c>
      <c r="CK88">
        <v>6</v>
      </c>
      <c r="CL88">
        <v>1042</v>
      </c>
      <c r="CM88">
        <v>1042</v>
      </c>
      <c r="CN88">
        <v>10</v>
      </c>
      <c r="CO88">
        <v>0</v>
      </c>
      <c r="CP88">
        <v>2.8547945210000001</v>
      </c>
      <c r="CQ88">
        <v>2.8547945210000001</v>
      </c>
    </row>
    <row r="89" spans="1:95" ht="30" x14ac:dyDescent="0.25">
      <c r="A89" t="s">
        <v>279</v>
      </c>
      <c r="B89" t="s">
        <v>279</v>
      </c>
      <c r="C89" t="s">
        <v>120</v>
      </c>
      <c r="D89" t="s">
        <v>98</v>
      </c>
      <c r="E89" t="s">
        <v>99</v>
      </c>
      <c r="F89" t="s">
        <v>279</v>
      </c>
      <c r="G89" t="b">
        <v>1</v>
      </c>
      <c r="H89" t="s">
        <v>98</v>
      </c>
      <c r="J89" t="b">
        <v>0</v>
      </c>
      <c r="K89" t="s">
        <v>29</v>
      </c>
      <c r="M89">
        <v>1999</v>
      </c>
      <c r="N89" t="s">
        <v>101</v>
      </c>
      <c r="O89" t="s">
        <v>120</v>
      </c>
      <c r="P89" t="s">
        <v>281</v>
      </c>
      <c r="Q89" t="s">
        <v>282</v>
      </c>
      <c r="R89">
        <v>885</v>
      </c>
      <c r="S89" s="1">
        <v>36404</v>
      </c>
      <c r="T89" s="1">
        <v>36404</v>
      </c>
      <c r="U89" s="2">
        <v>36404</v>
      </c>
      <c r="V89">
        <v>99077</v>
      </c>
      <c r="W89" t="s">
        <v>346</v>
      </c>
      <c r="X89" t="s">
        <v>121</v>
      </c>
      <c r="Z89" s="2">
        <v>37446</v>
      </c>
      <c r="AA89" s="3" t="s">
        <v>106</v>
      </c>
      <c r="AB89" t="s">
        <v>107</v>
      </c>
      <c r="AC89" t="s">
        <v>108</v>
      </c>
      <c r="AD89">
        <v>3142</v>
      </c>
      <c r="AE89" t="s">
        <v>347</v>
      </c>
      <c r="AG89">
        <v>339</v>
      </c>
      <c r="AH89">
        <v>48</v>
      </c>
      <c r="AJ89">
        <v>1999</v>
      </c>
      <c r="AK89">
        <v>1999</v>
      </c>
      <c r="AL89" t="s">
        <v>350</v>
      </c>
      <c r="AM89" t="s">
        <v>351</v>
      </c>
      <c r="AN89" s="2">
        <v>36373</v>
      </c>
      <c r="AO89" t="s">
        <v>279</v>
      </c>
      <c r="AP89" s="2">
        <v>36504</v>
      </c>
      <c r="AR89">
        <v>0</v>
      </c>
      <c r="AS89">
        <v>130</v>
      </c>
      <c r="AU89" t="s">
        <v>279</v>
      </c>
      <c r="AV89" t="s">
        <v>287</v>
      </c>
      <c r="AW89" t="s">
        <v>113</v>
      </c>
      <c r="AX89" t="s">
        <v>279</v>
      </c>
      <c r="AZ89" s="2">
        <v>45531.765451388892</v>
      </c>
      <c r="BA89" t="s">
        <v>124</v>
      </c>
      <c r="BB89" s="3" t="s">
        <v>115</v>
      </c>
      <c r="BC89" t="s">
        <v>98</v>
      </c>
      <c r="BD89" t="s">
        <v>101</v>
      </c>
      <c r="BE89" s="1">
        <v>45631</v>
      </c>
      <c r="BF89" s="1">
        <v>30547</v>
      </c>
      <c r="BG89" s="1">
        <v>29221</v>
      </c>
      <c r="BI89">
        <v>99339</v>
      </c>
      <c r="BJ89" t="s">
        <v>116</v>
      </c>
      <c r="BK89" t="s">
        <v>117</v>
      </c>
      <c r="BL89" s="1">
        <v>45631</v>
      </c>
      <c r="BN89" t="s">
        <v>288</v>
      </c>
      <c r="BO89">
        <v>2</v>
      </c>
      <c r="BP89">
        <v>11</v>
      </c>
      <c r="BQ89">
        <v>1999</v>
      </c>
      <c r="BR89">
        <v>1999</v>
      </c>
      <c r="BS89">
        <v>1042</v>
      </c>
      <c r="BT89">
        <v>1</v>
      </c>
      <c r="BU89">
        <v>1</v>
      </c>
      <c r="BX89">
        <v>1</v>
      </c>
      <c r="BY89">
        <v>1</v>
      </c>
      <c r="BZ89" t="s">
        <v>119</v>
      </c>
      <c r="CA89">
        <v>208</v>
      </c>
      <c r="CB89">
        <v>0</v>
      </c>
      <c r="CC89">
        <v>0</v>
      </c>
      <c r="CD89">
        <v>0</v>
      </c>
      <c r="CE89">
        <v>132</v>
      </c>
      <c r="CF89">
        <v>1999090201</v>
      </c>
      <c r="CH89">
        <v>1</v>
      </c>
      <c r="CI89">
        <v>1</v>
      </c>
      <c r="CJ89">
        <v>1</v>
      </c>
      <c r="CK89">
        <v>6</v>
      </c>
      <c r="CL89">
        <v>1042</v>
      </c>
      <c r="CM89">
        <v>1042</v>
      </c>
      <c r="CN89">
        <v>10</v>
      </c>
      <c r="CO89">
        <v>0</v>
      </c>
      <c r="CP89">
        <v>2.8547945210000001</v>
      </c>
      <c r="CQ89">
        <v>2.8547945210000001</v>
      </c>
    </row>
    <row r="90" spans="1:95" ht="30" x14ac:dyDescent="0.25">
      <c r="A90" t="s">
        <v>279</v>
      </c>
      <c r="B90" t="s">
        <v>279</v>
      </c>
      <c r="C90" t="s">
        <v>125</v>
      </c>
      <c r="D90" t="s">
        <v>98</v>
      </c>
      <c r="E90" t="s">
        <v>99</v>
      </c>
      <c r="F90" t="s">
        <v>279</v>
      </c>
      <c r="G90" t="b">
        <v>1</v>
      </c>
      <c r="H90" t="s">
        <v>98</v>
      </c>
      <c r="J90" t="b">
        <v>0</v>
      </c>
      <c r="K90" t="s">
        <v>29</v>
      </c>
      <c r="M90">
        <v>1999</v>
      </c>
      <c r="N90" t="s">
        <v>101</v>
      </c>
      <c r="O90" t="s">
        <v>125</v>
      </c>
      <c r="P90" t="s">
        <v>281</v>
      </c>
      <c r="Q90" t="s">
        <v>282</v>
      </c>
      <c r="R90">
        <v>885</v>
      </c>
      <c r="S90" s="1">
        <v>36404</v>
      </c>
      <c r="T90" s="1">
        <v>36404</v>
      </c>
      <c r="U90" s="2">
        <v>36404</v>
      </c>
      <c r="V90">
        <v>99077</v>
      </c>
      <c r="W90" t="s">
        <v>346</v>
      </c>
      <c r="X90" t="s">
        <v>126</v>
      </c>
      <c r="Z90" s="2">
        <v>37446</v>
      </c>
      <c r="AA90" s="3" t="s">
        <v>106</v>
      </c>
      <c r="AB90" t="s">
        <v>107</v>
      </c>
      <c r="AC90" t="s">
        <v>108</v>
      </c>
      <c r="AD90">
        <v>3142</v>
      </c>
      <c r="AE90" t="s">
        <v>347</v>
      </c>
      <c r="AG90">
        <v>201</v>
      </c>
      <c r="AH90">
        <v>48</v>
      </c>
      <c r="AJ90">
        <v>1999</v>
      </c>
      <c r="AK90">
        <v>1999</v>
      </c>
      <c r="AL90" t="s">
        <v>352</v>
      </c>
      <c r="AM90" t="s">
        <v>353</v>
      </c>
      <c r="AN90" s="2">
        <v>36373</v>
      </c>
      <c r="AO90" t="s">
        <v>279</v>
      </c>
      <c r="AP90" s="2">
        <v>36504</v>
      </c>
      <c r="AR90">
        <v>0</v>
      </c>
      <c r="AS90">
        <v>130</v>
      </c>
      <c r="AU90" t="s">
        <v>279</v>
      </c>
      <c r="AV90" t="s">
        <v>287</v>
      </c>
      <c r="AW90" t="s">
        <v>113</v>
      </c>
      <c r="AX90" t="s">
        <v>279</v>
      </c>
      <c r="AZ90" s="2">
        <v>45531.765451388892</v>
      </c>
      <c r="BA90" t="s">
        <v>129</v>
      </c>
      <c r="BB90" s="3" t="s">
        <v>115</v>
      </c>
      <c r="BC90" t="s">
        <v>98</v>
      </c>
      <c r="BD90" t="s">
        <v>101</v>
      </c>
      <c r="BE90" s="1">
        <v>45631</v>
      </c>
      <c r="BF90" s="1">
        <v>30547</v>
      </c>
      <c r="BG90" s="1">
        <v>29221</v>
      </c>
      <c r="BI90">
        <v>99201</v>
      </c>
      <c r="BJ90" t="s">
        <v>116</v>
      </c>
      <c r="BK90" t="s">
        <v>117</v>
      </c>
      <c r="BL90" s="1">
        <v>45631</v>
      </c>
      <c r="BN90" t="s">
        <v>288</v>
      </c>
      <c r="BO90">
        <v>2</v>
      </c>
      <c r="BP90">
        <v>13</v>
      </c>
      <c r="BQ90">
        <v>1999</v>
      </c>
      <c r="BR90">
        <v>1999</v>
      </c>
      <c r="BS90">
        <v>1042</v>
      </c>
      <c r="BT90">
        <v>1</v>
      </c>
      <c r="BU90">
        <v>1</v>
      </c>
      <c r="BX90">
        <v>1</v>
      </c>
      <c r="BY90">
        <v>1</v>
      </c>
      <c r="BZ90" t="s">
        <v>119</v>
      </c>
      <c r="CA90">
        <v>208</v>
      </c>
      <c r="CB90">
        <v>0</v>
      </c>
      <c r="CC90">
        <v>0</v>
      </c>
      <c r="CD90">
        <v>0</v>
      </c>
      <c r="CE90">
        <v>132</v>
      </c>
      <c r="CF90">
        <v>1999090201</v>
      </c>
      <c r="CH90">
        <v>1</v>
      </c>
      <c r="CI90">
        <v>1</v>
      </c>
      <c r="CJ90">
        <v>1</v>
      </c>
      <c r="CK90">
        <v>6</v>
      </c>
      <c r="CL90">
        <v>1042</v>
      </c>
      <c r="CM90">
        <v>1042</v>
      </c>
      <c r="CN90">
        <v>10</v>
      </c>
      <c r="CO90">
        <v>0</v>
      </c>
      <c r="CP90">
        <v>2.8547945210000001</v>
      </c>
      <c r="CQ90">
        <v>2.8547945210000001</v>
      </c>
    </row>
    <row r="91" spans="1:95" ht="30" x14ac:dyDescent="0.25">
      <c r="A91" t="s">
        <v>279</v>
      </c>
      <c r="B91" t="s">
        <v>279</v>
      </c>
      <c r="C91" t="s">
        <v>130</v>
      </c>
      <c r="D91" t="s">
        <v>98</v>
      </c>
      <c r="E91" t="s">
        <v>99</v>
      </c>
      <c r="F91" t="s">
        <v>279</v>
      </c>
      <c r="G91" t="b">
        <v>1</v>
      </c>
      <c r="H91" t="s">
        <v>98</v>
      </c>
      <c r="J91" t="b">
        <v>0</v>
      </c>
      <c r="K91" t="s">
        <v>29</v>
      </c>
      <c r="M91">
        <v>1999</v>
      </c>
      <c r="N91" t="s">
        <v>101</v>
      </c>
      <c r="O91" t="s">
        <v>130</v>
      </c>
      <c r="P91" t="s">
        <v>281</v>
      </c>
      <c r="Q91" t="s">
        <v>282</v>
      </c>
      <c r="R91">
        <v>885</v>
      </c>
      <c r="S91" s="1">
        <v>36404</v>
      </c>
      <c r="T91" s="1">
        <v>36404</v>
      </c>
      <c r="U91" s="2">
        <v>36404</v>
      </c>
      <c r="V91">
        <v>99077</v>
      </c>
      <c r="W91" t="s">
        <v>346</v>
      </c>
      <c r="X91" t="s">
        <v>131</v>
      </c>
      <c r="Z91" s="2">
        <v>37446</v>
      </c>
      <c r="AA91" s="3" t="s">
        <v>106</v>
      </c>
      <c r="AB91" t="s">
        <v>107</v>
      </c>
      <c r="AC91" t="s">
        <v>108</v>
      </c>
      <c r="AD91">
        <v>3142</v>
      </c>
      <c r="AE91" t="s">
        <v>347</v>
      </c>
      <c r="AG91">
        <v>167</v>
      </c>
      <c r="AH91">
        <v>48</v>
      </c>
      <c r="AJ91">
        <v>1999</v>
      </c>
      <c r="AK91">
        <v>1999</v>
      </c>
      <c r="AL91" t="s">
        <v>354</v>
      </c>
      <c r="AM91" t="s">
        <v>355</v>
      </c>
      <c r="AN91" s="2">
        <v>36373</v>
      </c>
      <c r="AO91" t="s">
        <v>279</v>
      </c>
      <c r="AP91" s="2">
        <v>36504</v>
      </c>
      <c r="AR91">
        <v>0</v>
      </c>
      <c r="AS91">
        <v>130</v>
      </c>
      <c r="AU91" t="s">
        <v>279</v>
      </c>
      <c r="AV91" t="s">
        <v>287</v>
      </c>
      <c r="AW91" t="s">
        <v>113</v>
      </c>
      <c r="AX91" t="s">
        <v>279</v>
      </c>
      <c r="AZ91" s="2">
        <v>45531.765451388892</v>
      </c>
      <c r="BA91" t="s">
        <v>134</v>
      </c>
      <c r="BB91" s="3" t="s">
        <v>115</v>
      </c>
      <c r="BC91" t="s">
        <v>98</v>
      </c>
      <c r="BD91" t="s">
        <v>101</v>
      </c>
      <c r="BE91" s="1">
        <v>45631</v>
      </c>
      <c r="BF91" s="1">
        <v>30547</v>
      </c>
      <c r="BG91" s="1">
        <v>29221</v>
      </c>
      <c r="BI91">
        <v>99167</v>
      </c>
      <c r="BJ91" t="s">
        <v>116</v>
      </c>
      <c r="BK91" t="s">
        <v>117</v>
      </c>
      <c r="BL91" s="1">
        <v>45631</v>
      </c>
      <c r="BN91" t="s">
        <v>288</v>
      </c>
      <c r="BO91">
        <v>2</v>
      </c>
      <c r="BP91">
        <v>16</v>
      </c>
      <c r="BQ91">
        <v>1999</v>
      </c>
      <c r="BR91">
        <v>1999</v>
      </c>
      <c r="BS91">
        <v>1042</v>
      </c>
      <c r="BT91">
        <v>1</v>
      </c>
      <c r="BU91">
        <v>1</v>
      </c>
      <c r="BX91">
        <v>1</v>
      </c>
      <c r="BY91">
        <v>1</v>
      </c>
      <c r="BZ91" t="s">
        <v>119</v>
      </c>
      <c r="CA91">
        <v>208</v>
      </c>
      <c r="CB91">
        <v>0</v>
      </c>
      <c r="CC91">
        <v>0</v>
      </c>
      <c r="CD91">
        <v>0</v>
      </c>
      <c r="CE91">
        <v>132</v>
      </c>
      <c r="CF91">
        <v>1999090201</v>
      </c>
      <c r="CH91">
        <v>1</v>
      </c>
      <c r="CI91">
        <v>1</v>
      </c>
      <c r="CJ91">
        <v>1</v>
      </c>
      <c r="CK91">
        <v>6</v>
      </c>
      <c r="CL91">
        <v>1042</v>
      </c>
      <c r="CM91">
        <v>1042</v>
      </c>
      <c r="CN91">
        <v>10</v>
      </c>
      <c r="CO91">
        <v>0</v>
      </c>
      <c r="CP91">
        <v>2.8547945210000001</v>
      </c>
      <c r="CQ91">
        <v>2.8547945210000001</v>
      </c>
    </row>
    <row r="92" spans="1:95" ht="30" x14ac:dyDescent="0.25">
      <c r="A92" t="s">
        <v>279</v>
      </c>
      <c r="B92" t="s">
        <v>279</v>
      </c>
      <c r="C92" t="s">
        <v>135</v>
      </c>
      <c r="D92" t="s">
        <v>98</v>
      </c>
      <c r="E92" t="s">
        <v>99</v>
      </c>
      <c r="F92" t="s">
        <v>279</v>
      </c>
      <c r="G92" t="b">
        <v>1</v>
      </c>
      <c r="H92" t="s">
        <v>98</v>
      </c>
      <c r="J92" t="b">
        <v>0</v>
      </c>
      <c r="K92" t="s">
        <v>29</v>
      </c>
      <c r="M92">
        <v>1999</v>
      </c>
      <c r="N92" t="s">
        <v>101</v>
      </c>
      <c r="O92" t="s">
        <v>135</v>
      </c>
      <c r="P92" t="s">
        <v>281</v>
      </c>
      <c r="Q92" t="s">
        <v>282</v>
      </c>
      <c r="R92">
        <v>885</v>
      </c>
      <c r="S92" s="1">
        <v>36404</v>
      </c>
      <c r="T92" s="1">
        <v>36404</v>
      </c>
      <c r="U92" s="2">
        <v>36404</v>
      </c>
      <c r="V92">
        <v>99077</v>
      </c>
      <c r="W92" t="s">
        <v>346</v>
      </c>
      <c r="X92" t="s">
        <v>136</v>
      </c>
      <c r="Z92" s="2">
        <v>37446</v>
      </c>
      <c r="AA92" s="3" t="s">
        <v>106</v>
      </c>
      <c r="AB92" t="s">
        <v>107</v>
      </c>
      <c r="AC92" t="s">
        <v>108</v>
      </c>
      <c r="AD92">
        <v>3142</v>
      </c>
      <c r="AE92" t="s">
        <v>347</v>
      </c>
      <c r="AG92">
        <v>157</v>
      </c>
      <c r="AH92">
        <v>48</v>
      </c>
      <c r="AJ92">
        <v>1999</v>
      </c>
      <c r="AK92">
        <v>1999</v>
      </c>
      <c r="AL92" t="s">
        <v>356</v>
      </c>
      <c r="AM92" t="s">
        <v>357</v>
      </c>
      <c r="AN92" s="2">
        <v>36373</v>
      </c>
      <c r="AO92" t="s">
        <v>279</v>
      </c>
      <c r="AP92" s="2">
        <v>36504</v>
      </c>
      <c r="AR92">
        <v>0</v>
      </c>
      <c r="AS92">
        <v>130</v>
      </c>
      <c r="AU92" t="s">
        <v>279</v>
      </c>
      <c r="AV92" t="s">
        <v>287</v>
      </c>
      <c r="AW92" t="s">
        <v>113</v>
      </c>
      <c r="AX92" t="s">
        <v>279</v>
      </c>
      <c r="AZ92" s="2">
        <v>45531.765451388892</v>
      </c>
      <c r="BA92" t="s">
        <v>139</v>
      </c>
      <c r="BB92" s="3" t="s">
        <v>115</v>
      </c>
      <c r="BC92" t="s">
        <v>98</v>
      </c>
      <c r="BD92" t="s">
        <v>101</v>
      </c>
      <c r="BE92" s="1">
        <v>45631</v>
      </c>
      <c r="BF92" s="1">
        <v>30547</v>
      </c>
      <c r="BG92" s="1">
        <v>29221</v>
      </c>
      <c r="BI92">
        <v>99157</v>
      </c>
      <c r="BJ92" t="s">
        <v>116</v>
      </c>
      <c r="BK92" t="s">
        <v>117</v>
      </c>
      <c r="BL92" s="1">
        <v>45631</v>
      </c>
      <c r="BN92" t="s">
        <v>288</v>
      </c>
      <c r="BO92">
        <v>2</v>
      </c>
      <c r="BP92">
        <v>13</v>
      </c>
      <c r="BQ92">
        <v>1999</v>
      </c>
      <c r="BR92">
        <v>1999</v>
      </c>
      <c r="BS92">
        <v>1042</v>
      </c>
      <c r="BT92">
        <v>1</v>
      </c>
      <c r="BU92">
        <v>1</v>
      </c>
      <c r="BX92">
        <v>1</v>
      </c>
      <c r="BY92">
        <v>1</v>
      </c>
      <c r="BZ92" t="s">
        <v>119</v>
      </c>
      <c r="CA92">
        <v>208</v>
      </c>
      <c r="CB92">
        <v>0</v>
      </c>
      <c r="CC92">
        <v>0</v>
      </c>
      <c r="CD92">
        <v>0</v>
      </c>
      <c r="CE92">
        <v>132</v>
      </c>
      <c r="CF92">
        <v>1999090201</v>
      </c>
      <c r="CH92">
        <v>1</v>
      </c>
      <c r="CI92">
        <v>1</v>
      </c>
      <c r="CJ92">
        <v>1</v>
      </c>
      <c r="CK92">
        <v>6</v>
      </c>
      <c r="CL92">
        <v>1042</v>
      </c>
      <c r="CM92">
        <v>1042</v>
      </c>
      <c r="CN92">
        <v>10</v>
      </c>
      <c r="CO92">
        <v>0</v>
      </c>
      <c r="CP92">
        <v>2.8547945210000001</v>
      </c>
      <c r="CQ92">
        <v>2.8547945210000001</v>
      </c>
    </row>
    <row r="93" spans="1:95" ht="30" x14ac:dyDescent="0.25">
      <c r="A93" t="s">
        <v>279</v>
      </c>
      <c r="B93" t="s">
        <v>279</v>
      </c>
      <c r="C93" t="s">
        <v>140</v>
      </c>
      <c r="D93" t="s">
        <v>98</v>
      </c>
      <c r="E93" t="s">
        <v>99</v>
      </c>
      <c r="F93" t="s">
        <v>279</v>
      </c>
      <c r="G93" t="b">
        <v>1</v>
      </c>
      <c r="H93" t="s">
        <v>98</v>
      </c>
      <c r="J93" t="b">
        <v>0</v>
      </c>
      <c r="K93" t="s">
        <v>29</v>
      </c>
      <c r="M93">
        <v>1999</v>
      </c>
      <c r="N93" t="s">
        <v>101</v>
      </c>
      <c r="O93" t="s">
        <v>140</v>
      </c>
      <c r="P93" t="s">
        <v>281</v>
      </c>
      <c r="Q93" t="s">
        <v>282</v>
      </c>
      <c r="R93">
        <v>885</v>
      </c>
      <c r="S93" s="1">
        <v>36404</v>
      </c>
      <c r="T93" s="1">
        <v>36404</v>
      </c>
      <c r="U93" s="2">
        <v>36404</v>
      </c>
      <c r="V93">
        <v>99077</v>
      </c>
      <c r="W93" t="s">
        <v>346</v>
      </c>
      <c r="X93" t="s">
        <v>141</v>
      </c>
      <c r="Z93" s="2">
        <v>37446</v>
      </c>
      <c r="AA93" s="3" t="s">
        <v>106</v>
      </c>
      <c r="AB93" t="s">
        <v>107</v>
      </c>
      <c r="AC93" t="s">
        <v>108</v>
      </c>
      <c r="AD93">
        <v>3142</v>
      </c>
      <c r="AE93" t="s">
        <v>347</v>
      </c>
      <c r="AG93">
        <v>89</v>
      </c>
      <c r="AH93">
        <v>48</v>
      </c>
      <c r="AJ93">
        <v>1999</v>
      </c>
      <c r="AK93">
        <v>1999</v>
      </c>
      <c r="AL93" t="s">
        <v>358</v>
      </c>
      <c r="AM93" t="s">
        <v>359</v>
      </c>
      <c r="AN93" s="2">
        <v>36373</v>
      </c>
      <c r="AO93" t="s">
        <v>279</v>
      </c>
      <c r="AP93" s="2">
        <v>36504</v>
      </c>
      <c r="AR93">
        <v>0</v>
      </c>
      <c r="AS93">
        <v>130</v>
      </c>
      <c r="AU93" t="s">
        <v>279</v>
      </c>
      <c r="AV93" t="s">
        <v>287</v>
      </c>
      <c r="AW93" t="s">
        <v>113</v>
      </c>
      <c r="AX93" t="s">
        <v>279</v>
      </c>
      <c r="AZ93" s="2">
        <v>45531.765451388892</v>
      </c>
      <c r="BA93" t="s">
        <v>144</v>
      </c>
      <c r="BB93" s="3" t="s">
        <v>115</v>
      </c>
      <c r="BC93" t="s">
        <v>98</v>
      </c>
      <c r="BD93" t="s">
        <v>101</v>
      </c>
      <c r="BE93" s="1">
        <v>45631</v>
      </c>
      <c r="BF93" s="1">
        <v>34222</v>
      </c>
      <c r="BG93" s="1">
        <v>29221</v>
      </c>
      <c r="BI93">
        <v>99089</v>
      </c>
      <c r="BJ93" t="s">
        <v>116</v>
      </c>
      <c r="BK93" t="s">
        <v>117</v>
      </c>
      <c r="BL93" s="1">
        <v>45631</v>
      </c>
      <c r="BN93" t="s">
        <v>288</v>
      </c>
      <c r="BO93">
        <v>2</v>
      </c>
      <c r="BP93">
        <v>7</v>
      </c>
      <c r="BQ93">
        <v>1999</v>
      </c>
      <c r="BR93">
        <v>1999</v>
      </c>
      <c r="BS93">
        <v>1042</v>
      </c>
      <c r="BT93">
        <v>1</v>
      </c>
      <c r="BU93">
        <v>1</v>
      </c>
      <c r="BX93">
        <v>1</v>
      </c>
      <c r="BY93">
        <v>1</v>
      </c>
      <c r="BZ93" t="s">
        <v>119</v>
      </c>
      <c r="CA93">
        <v>208</v>
      </c>
      <c r="CB93">
        <v>0</v>
      </c>
      <c r="CC93">
        <v>0</v>
      </c>
      <c r="CD93">
        <v>0</v>
      </c>
      <c r="CE93">
        <v>132</v>
      </c>
      <c r="CF93">
        <v>1999090201</v>
      </c>
      <c r="CH93">
        <v>1</v>
      </c>
      <c r="CI93">
        <v>1</v>
      </c>
      <c r="CJ93">
        <v>1</v>
      </c>
      <c r="CK93">
        <v>6</v>
      </c>
      <c r="CL93">
        <v>1042</v>
      </c>
      <c r="CM93">
        <v>1042</v>
      </c>
      <c r="CN93">
        <v>10</v>
      </c>
      <c r="CO93">
        <v>0</v>
      </c>
      <c r="CP93">
        <v>2.8547945210000001</v>
      </c>
      <c r="CQ93">
        <v>2.8547945210000001</v>
      </c>
    </row>
    <row r="94" spans="1:95" ht="30" x14ac:dyDescent="0.25">
      <c r="A94" t="s">
        <v>279</v>
      </c>
      <c r="B94" t="s">
        <v>279</v>
      </c>
      <c r="C94" t="s">
        <v>145</v>
      </c>
      <c r="D94" t="s">
        <v>98</v>
      </c>
      <c r="E94" t="s">
        <v>99</v>
      </c>
      <c r="F94" t="s">
        <v>279</v>
      </c>
      <c r="G94" t="b">
        <v>1</v>
      </c>
      <c r="H94" t="s">
        <v>98</v>
      </c>
      <c r="J94" t="b">
        <v>0</v>
      </c>
      <c r="K94" t="s">
        <v>29</v>
      </c>
      <c r="M94">
        <v>1999</v>
      </c>
      <c r="N94" t="s">
        <v>101</v>
      </c>
      <c r="O94" t="s">
        <v>145</v>
      </c>
      <c r="P94" t="s">
        <v>281</v>
      </c>
      <c r="Q94" t="s">
        <v>282</v>
      </c>
      <c r="R94">
        <v>885</v>
      </c>
      <c r="S94" s="1">
        <v>36404</v>
      </c>
      <c r="T94" s="1">
        <v>36404</v>
      </c>
      <c r="U94" s="2">
        <v>36404</v>
      </c>
      <c r="V94">
        <v>99077</v>
      </c>
      <c r="W94" t="s">
        <v>346</v>
      </c>
      <c r="X94" t="s">
        <v>146</v>
      </c>
      <c r="Z94" s="2">
        <v>37446</v>
      </c>
      <c r="AA94" s="3" t="s">
        <v>106</v>
      </c>
      <c r="AB94" t="s">
        <v>107</v>
      </c>
      <c r="AC94" t="s">
        <v>108</v>
      </c>
      <c r="AD94">
        <v>3142</v>
      </c>
      <c r="AE94" t="s">
        <v>347</v>
      </c>
      <c r="AG94">
        <v>39</v>
      </c>
      <c r="AH94">
        <v>48</v>
      </c>
      <c r="AJ94">
        <v>1999</v>
      </c>
      <c r="AK94">
        <v>1999</v>
      </c>
      <c r="AL94" t="s">
        <v>360</v>
      </c>
      <c r="AM94" t="s">
        <v>361</v>
      </c>
      <c r="AN94" s="2">
        <v>36373</v>
      </c>
      <c r="AO94" t="s">
        <v>279</v>
      </c>
      <c r="AP94" s="2">
        <v>36504</v>
      </c>
      <c r="AR94">
        <v>0</v>
      </c>
      <c r="AS94">
        <v>130</v>
      </c>
      <c r="AU94" t="s">
        <v>279</v>
      </c>
      <c r="AV94" t="s">
        <v>287</v>
      </c>
      <c r="AW94" t="s">
        <v>113</v>
      </c>
      <c r="AX94" t="s">
        <v>279</v>
      </c>
      <c r="AZ94" s="2">
        <v>45531.765451388892</v>
      </c>
      <c r="BA94" t="s">
        <v>149</v>
      </c>
      <c r="BB94" s="3" t="s">
        <v>115</v>
      </c>
      <c r="BC94" t="s">
        <v>98</v>
      </c>
      <c r="BD94" t="s">
        <v>101</v>
      </c>
      <c r="BE94" s="1">
        <v>45631</v>
      </c>
      <c r="BF94" s="1">
        <v>30547</v>
      </c>
      <c r="BG94" s="1">
        <v>29221</v>
      </c>
      <c r="BI94">
        <v>99039</v>
      </c>
      <c r="BJ94" t="s">
        <v>116</v>
      </c>
      <c r="BK94" t="s">
        <v>117</v>
      </c>
      <c r="BL94" s="1">
        <v>45631</v>
      </c>
      <c r="BN94" t="s">
        <v>288</v>
      </c>
      <c r="BO94">
        <v>2</v>
      </c>
      <c r="BP94">
        <v>15</v>
      </c>
      <c r="BQ94">
        <v>1999</v>
      </c>
      <c r="BR94">
        <v>1999</v>
      </c>
      <c r="BS94">
        <v>1042</v>
      </c>
      <c r="BT94">
        <v>1</v>
      </c>
      <c r="BU94">
        <v>1</v>
      </c>
      <c r="BX94">
        <v>1</v>
      </c>
      <c r="BY94">
        <v>1</v>
      </c>
      <c r="BZ94" t="s">
        <v>119</v>
      </c>
      <c r="CA94">
        <v>208</v>
      </c>
      <c r="CB94">
        <v>0</v>
      </c>
      <c r="CC94">
        <v>0</v>
      </c>
      <c r="CD94">
        <v>0</v>
      </c>
      <c r="CE94">
        <v>132</v>
      </c>
      <c r="CF94">
        <v>1999090201</v>
      </c>
      <c r="CH94">
        <v>1</v>
      </c>
      <c r="CI94">
        <v>1</v>
      </c>
      <c r="CJ94">
        <v>1</v>
      </c>
      <c r="CK94">
        <v>6</v>
      </c>
      <c r="CL94">
        <v>1042</v>
      </c>
      <c r="CM94">
        <v>1042</v>
      </c>
      <c r="CN94">
        <v>10</v>
      </c>
      <c r="CO94">
        <v>0</v>
      </c>
      <c r="CP94">
        <v>2.8547945210000001</v>
      </c>
      <c r="CQ94">
        <v>2.8547945210000001</v>
      </c>
    </row>
    <row r="95" spans="1:95" ht="105" x14ac:dyDescent="0.25">
      <c r="A95" t="s">
        <v>650</v>
      </c>
      <c r="B95" t="s">
        <v>650</v>
      </c>
      <c r="C95" t="s">
        <v>120</v>
      </c>
      <c r="D95" t="s">
        <v>98</v>
      </c>
      <c r="E95" t="s">
        <v>99</v>
      </c>
      <c r="F95" t="s">
        <v>651</v>
      </c>
      <c r="G95" t="b">
        <v>1</v>
      </c>
      <c r="H95" t="s">
        <v>98</v>
      </c>
      <c r="J95" t="b">
        <v>0</v>
      </c>
      <c r="K95" t="s">
        <v>29</v>
      </c>
      <c r="M95">
        <v>2003</v>
      </c>
      <c r="N95" t="s">
        <v>101</v>
      </c>
      <c r="O95" t="s">
        <v>120</v>
      </c>
      <c r="P95" t="s">
        <v>102</v>
      </c>
      <c r="Q95" t="s">
        <v>103</v>
      </c>
      <c r="R95">
        <v>2655</v>
      </c>
      <c r="S95" s="1">
        <v>37653</v>
      </c>
      <c r="T95" s="1">
        <v>37653</v>
      </c>
      <c r="U95" s="2">
        <v>37653</v>
      </c>
      <c r="V95">
        <v>3007</v>
      </c>
      <c r="W95" t="s">
        <v>652</v>
      </c>
      <c r="X95" t="s">
        <v>121</v>
      </c>
      <c r="Z95" s="2">
        <v>40413</v>
      </c>
      <c r="AA95" s="3" t="s">
        <v>106</v>
      </c>
      <c r="AB95" t="s">
        <v>107</v>
      </c>
      <c r="AC95" t="s">
        <v>108</v>
      </c>
      <c r="AD95">
        <v>3171</v>
      </c>
      <c r="AE95" t="s">
        <v>653</v>
      </c>
      <c r="AG95">
        <v>339</v>
      </c>
      <c r="AH95">
        <v>48</v>
      </c>
      <c r="AJ95">
        <v>2003</v>
      </c>
      <c r="AK95">
        <v>2003</v>
      </c>
      <c r="AL95" t="s">
        <v>654</v>
      </c>
      <c r="AM95" t="s">
        <v>655</v>
      </c>
      <c r="AN95" s="2">
        <v>37653</v>
      </c>
      <c r="AO95" t="s">
        <v>650</v>
      </c>
      <c r="AP95" s="2">
        <v>37653</v>
      </c>
      <c r="AR95">
        <v>0</v>
      </c>
      <c r="AS95">
        <v>0</v>
      </c>
      <c r="AT95" t="s">
        <v>651</v>
      </c>
      <c r="AU95" t="s">
        <v>651</v>
      </c>
      <c r="AV95" t="s">
        <v>656</v>
      </c>
      <c r="AW95" t="s">
        <v>113</v>
      </c>
      <c r="AX95" t="s">
        <v>651</v>
      </c>
      <c r="AZ95" s="2">
        <v>45531.765451388892</v>
      </c>
      <c r="BA95" t="s">
        <v>124</v>
      </c>
      <c r="BB95" s="3" t="s">
        <v>115</v>
      </c>
      <c r="BC95" t="s">
        <v>98</v>
      </c>
      <c r="BD95" t="s">
        <v>101</v>
      </c>
      <c r="BE95" s="1">
        <v>45631</v>
      </c>
      <c r="BF95" s="1">
        <v>30547</v>
      </c>
      <c r="BG95" s="1">
        <v>29221</v>
      </c>
      <c r="BI95">
        <v>99339</v>
      </c>
      <c r="BJ95" t="s">
        <v>116</v>
      </c>
      <c r="BK95" t="s">
        <v>117</v>
      </c>
      <c r="BL95" s="1">
        <v>45631</v>
      </c>
      <c r="BM95" s="3" t="s">
        <v>369</v>
      </c>
      <c r="BN95" t="s">
        <v>657</v>
      </c>
      <c r="BO95">
        <v>7</v>
      </c>
      <c r="BP95">
        <v>11</v>
      </c>
      <c r="BQ95">
        <v>2003</v>
      </c>
      <c r="BR95">
        <v>2003</v>
      </c>
      <c r="BS95">
        <v>2760</v>
      </c>
      <c r="BT95">
        <v>1</v>
      </c>
      <c r="BU95">
        <v>2</v>
      </c>
      <c r="BX95">
        <v>1</v>
      </c>
      <c r="BY95">
        <v>1</v>
      </c>
      <c r="BZ95" t="s">
        <v>119</v>
      </c>
      <c r="CA95">
        <v>208</v>
      </c>
      <c r="CB95">
        <v>0</v>
      </c>
      <c r="CC95">
        <v>0</v>
      </c>
      <c r="CD95">
        <v>0</v>
      </c>
      <c r="CE95">
        <v>1</v>
      </c>
      <c r="CF95">
        <v>2003020102</v>
      </c>
      <c r="CH95">
        <v>1</v>
      </c>
      <c r="CI95">
        <v>1</v>
      </c>
      <c r="CJ95">
        <v>1</v>
      </c>
      <c r="CK95">
        <v>6</v>
      </c>
      <c r="CL95">
        <v>2760</v>
      </c>
      <c r="CM95">
        <v>2760</v>
      </c>
      <c r="CN95">
        <v>4</v>
      </c>
      <c r="CO95">
        <v>0</v>
      </c>
      <c r="CP95">
        <v>7.561643836</v>
      </c>
      <c r="CQ95">
        <v>7.561643836</v>
      </c>
    </row>
    <row r="96" spans="1:95" ht="105" x14ac:dyDescent="0.25">
      <c r="A96" t="s">
        <v>362</v>
      </c>
      <c r="B96" t="s">
        <v>362</v>
      </c>
      <c r="C96" t="s">
        <v>97</v>
      </c>
      <c r="D96" t="s">
        <v>98</v>
      </c>
      <c r="E96" t="s">
        <v>99</v>
      </c>
      <c r="F96" t="s">
        <v>363</v>
      </c>
      <c r="G96" t="b">
        <v>1</v>
      </c>
      <c r="H96" t="s">
        <v>98</v>
      </c>
      <c r="J96" t="b">
        <v>1</v>
      </c>
      <c r="K96" t="s">
        <v>29</v>
      </c>
      <c r="M96">
        <v>2005</v>
      </c>
      <c r="N96" t="s">
        <v>101</v>
      </c>
      <c r="O96" t="s">
        <v>97</v>
      </c>
      <c r="P96" t="s">
        <v>281</v>
      </c>
      <c r="Q96" t="s">
        <v>282</v>
      </c>
      <c r="R96">
        <v>2950</v>
      </c>
      <c r="S96" s="1">
        <v>38597</v>
      </c>
      <c r="T96" s="1">
        <v>38597</v>
      </c>
      <c r="U96" s="2">
        <v>38597</v>
      </c>
      <c r="V96">
        <v>5090</v>
      </c>
      <c r="W96" t="s">
        <v>464</v>
      </c>
      <c r="X96" t="s">
        <v>105</v>
      </c>
      <c r="Z96" s="2">
        <v>41821</v>
      </c>
      <c r="AA96" s="3" t="s">
        <v>106</v>
      </c>
      <c r="AB96" t="s">
        <v>107</v>
      </c>
      <c r="AC96" t="s">
        <v>108</v>
      </c>
      <c r="AD96">
        <v>3216</v>
      </c>
      <c r="AE96" t="s">
        <v>465</v>
      </c>
      <c r="AG96">
        <v>473</v>
      </c>
      <c r="AH96">
        <v>48</v>
      </c>
      <c r="AJ96">
        <v>2005</v>
      </c>
      <c r="AK96">
        <v>2005</v>
      </c>
      <c r="AL96" t="s">
        <v>466</v>
      </c>
      <c r="AM96" t="s">
        <v>467</v>
      </c>
      <c r="AN96" s="2">
        <v>38593</v>
      </c>
      <c r="AO96" t="s">
        <v>362</v>
      </c>
      <c r="AP96" s="2">
        <v>38626</v>
      </c>
      <c r="AR96">
        <v>0</v>
      </c>
      <c r="AS96">
        <v>30</v>
      </c>
      <c r="AT96" t="s">
        <v>363</v>
      </c>
      <c r="AU96" t="s">
        <v>363</v>
      </c>
      <c r="AV96" t="s">
        <v>368</v>
      </c>
      <c r="AW96" t="s">
        <v>113</v>
      </c>
      <c r="AX96" t="s">
        <v>363</v>
      </c>
      <c r="AZ96" s="2">
        <v>45531.765451388892</v>
      </c>
      <c r="BA96" t="s">
        <v>114</v>
      </c>
      <c r="BB96" s="3" t="s">
        <v>115</v>
      </c>
      <c r="BC96" t="s">
        <v>98</v>
      </c>
      <c r="BD96" t="s">
        <v>101</v>
      </c>
      <c r="BE96" s="1">
        <v>45631</v>
      </c>
      <c r="BF96" s="1">
        <v>32647</v>
      </c>
      <c r="BG96" s="1">
        <v>29221</v>
      </c>
      <c r="BH96" t="s">
        <v>362</v>
      </c>
      <c r="BI96">
        <v>99473</v>
      </c>
      <c r="BJ96" t="s">
        <v>116</v>
      </c>
      <c r="BK96" t="s">
        <v>117</v>
      </c>
      <c r="BL96" s="1">
        <v>45631</v>
      </c>
      <c r="BM96" s="3" t="s">
        <v>369</v>
      </c>
      <c r="BN96" t="s">
        <v>370</v>
      </c>
      <c r="BO96">
        <v>8</v>
      </c>
      <c r="BP96">
        <v>10</v>
      </c>
      <c r="BQ96">
        <v>2005</v>
      </c>
      <c r="BR96">
        <v>2005</v>
      </c>
      <c r="BS96">
        <v>3224</v>
      </c>
      <c r="BT96">
        <v>1</v>
      </c>
      <c r="BU96">
        <v>3</v>
      </c>
      <c r="BX96">
        <v>1</v>
      </c>
      <c r="BY96">
        <v>1</v>
      </c>
      <c r="BZ96" t="s">
        <v>119</v>
      </c>
      <c r="CA96">
        <v>208</v>
      </c>
      <c r="CB96">
        <v>0</v>
      </c>
      <c r="CC96">
        <v>0</v>
      </c>
      <c r="CD96">
        <v>0</v>
      </c>
      <c r="CE96">
        <v>34</v>
      </c>
      <c r="CF96">
        <v>2005082401</v>
      </c>
      <c r="CH96">
        <v>1</v>
      </c>
      <c r="CI96">
        <v>1</v>
      </c>
      <c r="CJ96">
        <v>1</v>
      </c>
      <c r="CK96">
        <v>6</v>
      </c>
      <c r="CL96">
        <v>3224</v>
      </c>
      <c r="CM96">
        <v>3224</v>
      </c>
      <c r="CN96">
        <v>16</v>
      </c>
      <c r="CO96">
        <v>0</v>
      </c>
      <c r="CP96">
        <v>8.8328767119999991</v>
      </c>
      <c r="CQ96">
        <v>8.8328767119999991</v>
      </c>
    </row>
    <row r="97" spans="1:95" ht="105" x14ac:dyDescent="0.25">
      <c r="A97" t="s">
        <v>362</v>
      </c>
      <c r="B97" t="s">
        <v>362</v>
      </c>
      <c r="C97" t="s">
        <v>120</v>
      </c>
      <c r="D97" t="s">
        <v>98</v>
      </c>
      <c r="E97" t="s">
        <v>99</v>
      </c>
      <c r="F97" t="s">
        <v>363</v>
      </c>
      <c r="G97" t="b">
        <v>1</v>
      </c>
      <c r="H97" t="s">
        <v>98</v>
      </c>
      <c r="J97" t="b">
        <v>1</v>
      </c>
      <c r="K97" t="s">
        <v>29</v>
      </c>
      <c r="M97">
        <v>2005</v>
      </c>
      <c r="N97" t="s">
        <v>101</v>
      </c>
      <c r="O97" t="s">
        <v>120</v>
      </c>
      <c r="P97" t="s">
        <v>281</v>
      </c>
      <c r="Q97" t="s">
        <v>282</v>
      </c>
      <c r="R97">
        <v>2950</v>
      </c>
      <c r="S97" s="1">
        <v>38597</v>
      </c>
      <c r="T97" s="1">
        <v>38597</v>
      </c>
      <c r="U97" s="2">
        <v>38597</v>
      </c>
      <c r="V97">
        <v>5090</v>
      </c>
      <c r="W97" t="s">
        <v>464</v>
      </c>
      <c r="X97" t="s">
        <v>121</v>
      </c>
      <c r="Z97" s="2">
        <v>41821</v>
      </c>
      <c r="AA97" s="3" t="s">
        <v>106</v>
      </c>
      <c r="AB97" t="s">
        <v>107</v>
      </c>
      <c r="AC97" t="s">
        <v>108</v>
      </c>
      <c r="AD97">
        <v>3216</v>
      </c>
      <c r="AE97" t="s">
        <v>465</v>
      </c>
      <c r="AG97">
        <v>339</v>
      </c>
      <c r="AH97">
        <v>48</v>
      </c>
      <c r="AJ97">
        <v>2005</v>
      </c>
      <c r="AK97">
        <v>2005</v>
      </c>
      <c r="AL97" t="s">
        <v>468</v>
      </c>
      <c r="AM97" t="s">
        <v>469</v>
      </c>
      <c r="AN97" s="2">
        <v>38593</v>
      </c>
      <c r="AO97" t="s">
        <v>362</v>
      </c>
      <c r="AP97" s="2">
        <v>38626</v>
      </c>
      <c r="AR97">
        <v>0</v>
      </c>
      <c r="AS97">
        <v>30</v>
      </c>
      <c r="AT97" t="s">
        <v>363</v>
      </c>
      <c r="AU97" t="s">
        <v>363</v>
      </c>
      <c r="AV97" t="s">
        <v>368</v>
      </c>
      <c r="AW97" t="s">
        <v>113</v>
      </c>
      <c r="AX97" t="s">
        <v>363</v>
      </c>
      <c r="AZ97" s="2">
        <v>45531.765451388892</v>
      </c>
      <c r="BA97" t="s">
        <v>124</v>
      </c>
      <c r="BB97" s="3" t="s">
        <v>115</v>
      </c>
      <c r="BC97" t="s">
        <v>98</v>
      </c>
      <c r="BD97" t="s">
        <v>101</v>
      </c>
      <c r="BE97" s="1">
        <v>45631</v>
      </c>
      <c r="BF97" s="1">
        <v>30547</v>
      </c>
      <c r="BG97" s="1">
        <v>29221</v>
      </c>
      <c r="BH97" t="s">
        <v>362</v>
      </c>
      <c r="BI97">
        <v>99339</v>
      </c>
      <c r="BJ97" t="s">
        <v>116</v>
      </c>
      <c r="BK97" t="s">
        <v>117</v>
      </c>
      <c r="BL97" s="1">
        <v>45631</v>
      </c>
      <c r="BM97" s="3" t="s">
        <v>369</v>
      </c>
      <c r="BN97" t="s">
        <v>370</v>
      </c>
      <c r="BO97">
        <v>8</v>
      </c>
      <c r="BP97">
        <v>11</v>
      </c>
      <c r="BQ97">
        <v>2005</v>
      </c>
      <c r="BR97">
        <v>2005</v>
      </c>
      <c r="BS97">
        <v>3224</v>
      </c>
      <c r="BT97">
        <v>1</v>
      </c>
      <c r="BU97">
        <v>3</v>
      </c>
      <c r="BX97">
        <v>1</v>
      </c>
      <c r="BY97">
        <v>1</v>
      </c>
      <c r="BZ97" t="s">
        <v>119</v>
      </c>
      <c r="CA97">
        <v>208</v>
      </c>
      <c r="CB97">
        <v>0</v>
      </c>
      <c r="CC97">
        <v>0</v>
      </c>
      <c r="CD97">
        <v>0</v>
      </c>
      <c r="CE97">
        <v>34</v>
      </c>
      <c r="CF97">
        <v>2005082401</v>
      </c>
      <c r="CH97">
        <v>1</v>
      </c>
      <c r="CI97">
        <v>1</v>
      </c>
      <c r="CJ97">
        <v>1</v>
      </c>
      <c r="CK97">
        <v>6</v>
      </c>
      <c r="CL97">
        <v>3224</v>
      </c>
      <c r="CM97">
        <v>3224</v>
      </c>
      <c r="CN97">
        <v>16</v>
      </c>
      <c r="CO97">
        <v>0</v>
      </c>
      <c r="CP97">
        <v>8.8328767119999991</v>
      </c>
      <c r="CQ97">
        <v>8.8328767119999991</v>
      </c>
    </row>
    <row r="98" spans="1:95" ht="105" x14ac:dyDescent="0.25">
      <c r="A98" t="s">
        <v>362</v>
      </c>
      <c r="B98" t="s">
        <v>362</v>
      </c>
      <c r="C98" t="s">
        <v>125</v>
      </c>
      <c r="D98" t="s">
        <v>98</v>
      </c>
      <c r="E98" t="s">
        <v>99</v>
      </c>
      <c r="F98" t="s">
        <v>363</v>
      </c>
      <c r="G98" t="b">
        <v>1</v>
      </c>
      <c r="H98" t="s">
        <v>98</v>
      </c>
      <c r="J98" t="b">
        <v>1</v>
      </c>
      <c r="K98" t="s">
        <v>29</v>
      </c>
      <c r="M98">
        <v>2005</v>
      </c>
      <c r="N98" t="s">
        <v>101</v>
      </c>
      <c r="O98" t="s">
        <v>125</v>
      </c>
      <c r="P98" t="s">
        <v>281</v>
      </c>
      <c r="Q98" t="s">
        <v>282</v>
      </c>
      <c r="R98">
        <v>2950</v>
      </c>
      <c r="S98" s="1">
        <v>38597</v>
      </c>
      <c r="T98" s="1">
        <v>38597</v>
      </c>
      <c r="U98" s="2">
        <v>38597</v>
      </c>
      <c r="V98">
        <v>5090</v>
      </c>
      <c r="W98" t="s">
        <v>464</v>
      </c>
      <c r="X98" t="s">
        <v>126</v>
      </c>
      <c r="Z98" s="2">
        <v>41821</v>
      </c>
      <c r="AA98" s="3" t="s">
        <v>106</v>
      </c>
      <c r="AB98" t="s">
        <v>107</v>
      </c>
      <c r="AC98" t="s">
        <v>108</v>
      </c>
      <c r="AD98">
        <v>3216</v>
      </c>
      <c r="AE98" t="s">
        <v>465</v>
      </c>
      <c r="AG98">
        <v>201</v>
      </c>
      <c r="AH98">
        <v>48</v>
      </c>
      <c r="AJ98">
        <v>2005</v>
      </c>
      <c r="AK98">
        <v>2005</v>
      </c>
      <c r="AL98" t="s">
        <v>470</v>
      </c>
      <c r="AM98" t="s">
        <v>471</v>
      </c>
      <c r="AN98" s="2">
        <v>38593</v>
      </c>
      <c r="AO98" t="s">
        <v>362</v>
      </c>
      <c r="AP98" s="2">
        <v>38626</v>
      </c>
      <c r="AR98">
        <v>0</v>
      </c>
      <c r="AS98">
        <v>30</v>
      </c>
      <c r="AT98" t="s">
        <v>363</v>
      </c>
      <c r="AU98" t="s">
        <v>363</v>
      </c>
      <c r="AV98" t="s">
        <v>368</v>
      </c>
      <c r="AW98" t="s">
        <v>113</v>
      </c>
      <c r="AX98" t="s">
        <v>363</v>
      </c>
      <c r="AZ98" s="2">
        <v>45531.765451388892</v>
      </c>
      <c r="BA98" t="s">
        <v>129</v>
      </c>
      <c r="BB98" s="3" t="s">
        <v>115</v>
      </c>
      <c r="BC98" t="s">
        <v>98</v>
      </c>
      <c r="BD98" t="s">
        <v>101</v>
      </c>
      <c r="BE98" s="1">
        <v>45631</v>
      </c>
      <c r="BF98" s="1">
        <v>30547</v>
      </c>
      <c r="BG98" s="1">
        <v>29221</v>
      </c>
      <c r="BH98" t="s">
        <v>362</v>
      </c>
      <c r="BI98">
        <v>99201</v>
      </c>
      <c r="BJ98" t="s">
        <v>116</v>
      </c>
      <c r="BK98" t="s">
        <v>117</v>
      </c>
      <c r="BL98" s="1">
        <v>45631</v>
      </c>
      <c r="BM98" s="3" t="s">
        <v>369</v>
      </c>
      <c r="BN98" t="s">
        <v>370</v>
      </c>
      <c r="BO98">
        <v>8</v>
      </c>
      <c r="BP98">
        <v>13</v>
      </c>
      <c r="BQ98">
        <v>2005</v>
      </c>
      <c r="BR98">
        <v>2005</v>
      </c>
      <c r="BS98">
        <v>3224</v>
      </c>
      <c r="BT98">
        <v>1</v>
      </c>
      <c r="BU98">
        <v>3</v>
      </c>
      <c r="BX98">
        <v>1</v>
      </c>
      <c r="BY98">
        <v>1</v>
      </c>
      <c r="BZ98" t="s">
        <v>119</v>
      </c>
      <c r="CA98">
        <v>208</v>
      </c>
      <c r="CB98">
        <v>0</v>
      </c>
      <c r="CC98">
        <v>0</v>
      </c>
      <c r="CD98">
        <v>0</v>
      </c>
      <c r="CE98">
        <v>34</v>
      </c>
      <c r="CF98">
        <v>2005082401</v>
      </c>
      <c r="CH98">
        <v>1</v>
      </c>
      <c r="CI98">
        <v>1</v>
      </c>
      <c r="CJ98">
        <v>1</v>
      </c>
      <c r="CK98">
        <v>6</v>
      </c>
      <c r="CL98">
        <v>3224</v>
      </c>
      <c r="CM98">
        <v>3224</v>
      </c>
      <c r="CN98">
        <v>16</v>
      </c>
      <c r="CO98">
        <v>0</v>
      </c>
      <c r="CP98">
        <v>8.8328767119999991</v>
      </c>
      <c r="CQ98">
        <v>8.8328767119999991</v>
      </c>
    </row>
    <row r="99" spans="1:95" ht="105" x14ac:dyDescent="0.25">
      <c r="A99" t="s">
        <v>362</v>
      </c>
      <c r="B99" t="s">
        <v>362</v>
      </c>
      <c r="C99" t="s">
        <v>130</v>
      </c>
      <c r="D99" t="s">
        <v>98</v>
      </c>
      <c r="E99" t="s">
        <v>99</v>
      </c>
      <c r="F99" t="s">
        <v>363</v>
      </c>
      <c r="G99" t="b">
        <v>1</v>
      </c>
      <c r="H99" t="s">
        <v>98</v>
      </c>
      <c r="J99" t="b">
        <v>1</v>
      </c>
      <c r="K99" t="s">
        <v>29</v>
      </c>
      <c r="M99">
        <v>2005</v>
      </c>
      <c r="N99" t="s">
        <v>101</v>
      </c>
      <c r="O99" t="s">
        <v>130</v>
      </c>
      <c r="P99" t="s">
        <v>281</v>
      </c>
      <c r="Q99" t="s">
        <v>282</v>
      </c>
      <c r="R99">
        <v>2950</v>
      </c>
      <c r="S99" s="1">
        <v>38597</v>
      </c>
      <c r="T99" s="1">
        <v>38597</v>
      </c>
      <c r="U99" s="2">
        <v>38597</v>
      </c>
      <c r="V99">
        <v>5090</v>
      </c>
      <c r="W99" t="s">
        <v>464</v>
      </c>
      <c r="X99" t="s">
        <v>131</v>
      </c>
      <c r="Z99" s="2">
        <v>41821</v>
      </c>
      <c r="AA99" s="3" t="s">
        <v>106</v>
      </c>
      <c r="AB99" t="s">
        <v>107</v>
      </c>
      <c r="AC99" t="s">
        <v>108</v>
      </c>
      <c r="AD99">
        <v>3216</v>
      </c>
      <c r="AE99" t="s">
        <v>465</v>
      </c>
      <c r="AG99">
        <v>167</v>
      </c>
      <c r="AH99">
        <v>48</v>
      </c>
      <c r="AJ99">
        <v>2005</v>
      </c>
      <c r="AK99">
        <v>2005</v>
      </c>
      <c r="AL99" t="s">
        <v>472</v>
      </c>
      <c r="AM99" t="s">
        <v>473</v>
      </c>
      <c r="AN99" s="2">
        <v>38593</v>
      </c>
      <c r="AO99" t="s">
        <v>362</v>
      </c>
      <c r="AP99" s="2">
        <v>38626</v>
      </c>
      <c r="AR99">
        <v>0</v>
      </c>
      <c r="AS99">
        <v>30</v>
      </c>
      <c r="AT99" t="s">
        <v>363</v>
      </c>
      <c r="AU99" t="s">
        <v>363</v>
      </c>
      <c r="AV99" t="s">
        <v>368</v>
      </c>
      <c r="AW99" t="s">
        <v>113</v>
      </c>
      <c r="AX99" t="s">
        <v>363</v>
      </c>
      <c r="AZ99" s="2">
        <v>45531.765451388892</v>
      </c>
      <c r="BA99" t="s">
        <v>134</v>
      </c>
      <c r="BB99" s="3" t="s">
        <v>115</v>
      </c>
      <c r="BC99" t="s">
        <v>98</v>
      </c>
      <c r="BD99" t="s">
        <v>101</v>
      </c>
      <c r="BE99" s="1">
        <v>45631</v>
      </c>
      <c r="BF99" s="1">
        <v>30547</v>
      </c>
      <c r="BG99" s="1">
        <v>29221</v>
      </c>
      <c r="BH99" t="s">
        <v>362</v>
      </c>
      <c r="BI99">
        <v>99167</v>
      </c>
      <c r="BJ99" t="s">
        <v>116</v>
      </c>
      <c r="BK99" t="s">
        <v>117</v>
      </c>
      <c r="BL99" s="1">
        <v>45631</v>
      </c>
      <c r="BM99" s="3" t="s">
        <v>369</v>
      </c>
      <c r="BN99" t="s">
        <v>370</v>
      </c>
      <c r="BO99">
        <v>8</v>
      </c>
      <c r="BP99">
        <v>16</v>
      </c>
      <c r="BQ99">
        <v>2005</v>
      </c>
      <c r="BR99">
        <v>2005</v>
      </c>
      <c r="BS99">
        <v>3224</v>
      </c>
      <c r="BT99">
        <v>1</v>
      </c>
      <c r="BU99">
        <v>3</v>
      </c>
      <c r="BX99">
        <v>1</v>
      </c>
      <c r="BY99">
        <v>1</v>
      </c>
      <c r="BZ99" t="s">
        <v>119</v>
      </c>
      <c r="CA99">
        <v>208</v>
      </c>
      <c r="CB99">
        <v>0</v>
      </c>
      <c r="CC99">
        <v>0</v>
      </c>
      <c r="CD99">
        <v>0</v>
      </c>
      <c r="CE99">
        <v>34</v>
      </c>
      <c r="CF99">
        <v>2005082401</v>
      </c>
      <c r="CH99">
        <v>1</v>
      </c>
      <c r="CI99">
        <v>1</v>
      </c>
      <c r="CJ99">
        <v>1</v>
      </c>
      <c r="CK99">
        <v>6</v>
      </c>
      <c r="CL99">
        <v>3224</v>
      </c>
      <c r="CM99">
        <v>3224</v>
      </c>
      <c r="CN99">
        <v>16</v>
      </c>
      <c r="CO99">
        <v>0</v>
      </c>
      <c r="CP99">
        <v>8.8328767119999991</v>
      </c>
      <c r="CQ99">
        <v>8.8328767119999991</v>
      </c>
    </row>
    <row r="100" spans="1:95" ht="105" x14ac:dyDescent="0.25">
      <c r="A100" t="s">
        <v>362</v>
      </c>
      <c r="B100" t="s">
        <v>362</v>
      </c>
      <c r="C100" t="s">
        <v>135</v>
      </c>
      <c r="D100" t="s">
        <v>98</v>
      </c>
      <c r="E100" t="s">
        <v>99</v>
      </c>
      <c r="F100" t="s">
        <v>363</v>
      </c>
      <c r="G100" t="b">
        <v>1</v>
      </c>
      <c r="H100" t="s">
        <v>98</v>
      </c>
      <c r="J100" t="b">
        <v>1</v>
      </c>
      <c r="K100" t="s">
        <v>29</v>
      </c>
      <c r="M100">
        <v>2005</v>
      </c>
      <c r="N100" t="s">
        <v>101</v>
      </c>
      <c r="O100" t="s">
        <v>135</v>
      </c>
      <c r="P100" t="s">
        <v>281</v>
      </c>
      <c r="Q100" t="s">
        <v>282</v>
      </c>
      <c r="R100">
        <v>2950</v>
      </c>
      <c r="S100" s="1">
        <v>38597</v>
      </c>
      <c r="T100" s="1">
        <v>38597</v>
      </c>
      <c r="U100" s="2">
        <v>38597</v>
      </c>
      <c r="V100">
        <v>5090</v>
      </c>
      <c r="W100" t="s">
        <v>464</v>
      </c>
      <c r="X100" t="s">
        <v>136</v>
      </c>
      <c r="Z100" s="2">
        <v>41821</v>
      </c>
      <c r="AA100" s="3" t="s">
        <v>106</v>
      </c>
      <c r="AB100" t="s">
        <v>107</v>
      </c>
      <c r="AC100" t="s">
        <v>108</v>
      </c>
      <c r="AD100">
        <v>3216</v>
      </c>
      <c r="AE100" t="s">
        <v>465</v>
      </c>
      <c r="AG100">
        <v>157</v>
      </c>
      <c r="AH100">
        <v>48</v>
      </c>
      <c r="AJ100">
        <v>2005</v>
      </c>
      <c r="AK100">
        <v>2005</v>
      </c>
      <c r="AL100" t="s">
        <v>474</v>
      </c>
      <c r="AM100" t="s">
        <v>475</v>
      </c>
      <c r="AN100" s="2">
        <v>38593</v>
      </c>
      <c r="AO100" t="s">
        <v>362</v>
      </c>
      <c r="AP100" s="2">
        <v>38626</v>
      </c>
      <c r="AR100">
        <v>0</v>
      </c>
      <c r="AS100">
        <v>30</v>
      </c>
      <c r="AT100" t="s">
        <v>363</v>
      </c>
      <c r="AU100" t="s">
        <v>363</v>
      </c>
      <c r="AV100" t="s">
        <v>368</v>
      </c>
      <c r="AW100" t="s">
        <v>113</v>
      </c>
      <c r="AX100" t="s">
        <v>363</v>
      </c>
      <c r="AZ100" s="2">
        <v>45531.765451388892</v>
      </c>
      <c r="BA100" t="s">
        <v>139</v>
      </c>
      <c r="BB100" s="3" t="s">
        <v>115</v>
      </c>
      <c r="BC100" t="s">
        <v>98</v>
      </c>
      <c r="BD100" t="s">
        <v>101</v>
      </c>
      <c r="BE100" s="1">
        <v>45631</v>
      </c>
      <c r="BF100" s="1">
        <v>30547</v>
      </c>
      <c r="BG100" s="1">
        <v>29221</v>
      </c>
      <c r="BH100" t="s">
        <v>362</v>
      </c>
      <c r="BI100">
        <v>99157</v>
      </c>
      <c r="BJ100" t="s">
        <v>116</v>
      </c>
      <c r="BK100" t="s">
        <v>117</v>
      </c>
      <c r="BL100" s="1">
        <v>45631</v>
      </c>
      <c r="BM100" s="3" t="s">
        <v>369</v>
      </c>
      <c r="BN100" t="s">
        <v>370</v>
      </c>
      <c r="BO100">
        <v>8</v>
      </c>
      <c r="BP100">
        <v>13</v>
      </c>
      <c r="BQ100">
        <v>2005</v>
      </c>
      <c r="BR100">
        <v>2005</v>
      </c>
      <c r="BS100">
        <v>3224</v>
      </c>
      <c r="BT100">
        <v>1</v>
      </c>
      <c r="BU100">
        <v>3</v>
      </c>
      <c r="BX100">
        <v>1</v>
      </c>
      <c r="BY100">
        <v>1</v>
      </c>
      <c r="BZ100" t="s">
        <v>119</v>
      </c>
      <c r="CA100">
        <v>208</v>
      </c>
      <c r="CB100">
        <v>0</v>
      </c>
      <c r="CC100">
        <v>0</v>
      </c>
      <c r="CD100">
        <v>0</v>
      </c>
      <c r="CE100">
        <v>34</v>
      </c>
      <c r="CF100">
        <v>2005082401</v>
      </c>
      <c r="CH100">
        <v>1</v>
      </c>
      <c r="CI100">
        <v>1</v>
      </c>
      <c r="CJ100">
        <v>1</v>
      </c>
      <c r="CK100">
        <v>6</v>
      </c>
      <c r="CL100">
        <v>3224</v>
      </c>
      <c r="CM100">
        <v>3224</v>
      </c>
      <c r="CN100">
        <v>16</v>
      </c>
      <c r="CO100">
        <v>0</v>
      </c>
      <c r="CP100">
        <v>8.8328767119999991</v>
      </c>
      <c r="CQ100">
        <v>8.8328767119999991</v>
      </c>
    </row>
    <row r="101" spans="1:95" ht="105" x14ac:dyDescent="0.25">
      <c r="A101" t="s">
        <v>362</v>
      </c>
      <c r="B101" t="s">
        <v>362</v>
      </c>
      <c r="C101" t="s">
        <v>140</v>
      </c>
      <c r="D101" t="s">
        <v>98</v>
      </c>
      <c r="E101" t="s">
        <v>99</v>
      </c>
      <c r="F101" t="s">
        <v>363</v>
      </c>
      <c r="G101" t="b">
        <v>1</v>
      </c>
      <c r="H101" t="s">
        <v>98</v>
      </c>
      <c r="J101" t="b">
        <v>1</v>
      </c>
      <c r="K101" t="s">
        <v>29</v>
      </c>
      <c r="M101">
        <v>2005</v>
      </c>
      <c r="N101" t="s">
        <v>101</v>
      </c>
      <c r="O101" t="s">
        <v>140</v>
      </c>
      <c r="P101" t="s">
        <v>281</v>
      </c>
      <c r="Q101" t="s">
        <v>282</v>
      </c>
      <c r="R101">
        <v>2950</v>
      </c>
      <c r="S101" s="1">
        <v>38597</v>
      </c>
      <c r="T101" s="1">
        <v>38597</v>
      </c>
      <c r="U101" s="2">
        <v>38597</v>
      </c>
      <c r="V101">
        <v>5090</v>
      </c>
      <c r="W101" t="s">
        <v>464</v>
      </c>
      <c r="X101" t="s">
        <v>141</v>
      </c>
      <c r="Z101" s="2">
        <v>41821</v>
      </c>
      <c r="AA101" s="3" t="s">
        <v>106</v>
      </c>
      <c r="AB101" t="s">
        <v>107</v>
      </c>
      <c r="AC101" t="s">
        <v>108</v>
      </c>
      <c r="AD101">
        <v>3216</v>
      </c>
      <c r="AE101" t="s">
        <v>465</v>
      </c>
      <c r="AG101">
        <v>89</v>
      </c>
      <c r="AH101">
        <v>48</v>
      </c>
      <c r="AJ101">
        <v>2005</v>
      </c>
      <c r="AK101">
        <v>2005</v>
      </c>
      <c r="AL101" t="s">
        <v>476</v>
      </c>
      <c r="AM101" t="s">
        <v>477</v>
      </c>
      <c r="AN101" s="2">
        <v>38593</v>
      </c>
      <c r="AO101" t="s">
        <v>362</v>
      </c>
      <c r="AP101" s="2">
        <v>38626</v>
      </c>
      <c r="AR101">
        <v>0</v>
      </c>
      <c r="AS101">
        <v>30</v>
      </c>
      <c r="AT101" t="s">
        <v>363</v>
      </c>
      <c r="AU101" t="s">
        <v>363</v>
      </c>
      <c r="AV101" t="s">
        <v>368</v>
      </c>
      <c r="AW101" t="s">
        <v>113</v>
      </c>
      <c r="AX101" t="s">
        <v>363</v>
      </c>
      <c r="AZ101" s="2">
        <v>45531.765451388892</v>
      </c>
      <c r="BA101" t="s">
        <v>144</v>
      </c>
      <c r="BB101" s="3" t="s">
        <v>115</v>
      </c>
      <c r="BC101" t="s">
        <v>98</v>
      </c>
      <c r="BD101" t="s">
        <v>101</v>
      </c>
      <c r="BE101" s="1">
        <v>45631</v>
      </c>
      <c r="BF101" s="1">
        <v>34222</v>
      </c>
      <c r="BG101" s="1">
        <v>29221</v>
      </c>
      <c r="BH101" t="s">
        <v>362</v>
      </c>
      <c r="BI101">
        <v>99089</v>
      </c>
      <c r="BJ101" t="s">
        <v>116</v>
      </c>
      <c r="BK101" t="s">
        <v>117</v>
      </c>
      <c r="BL101" s="1">
        <v>45631</v>
      </c>
      <c r="BM101" s="3" t="s">
        <v>369</v>
      </c>
      <c r="BN101" t="s">
        <v>370</v>
      </c>
      <c r="BO101">
        <v>8</v>
      </c>
      <c r="BP101">
        <v>7</v>
      </c>
      <c r="BQ101">
        <v>2005</v>
      </c>
      <c r="BR101">
        <v>2005</v>
      </c>
      <c r="BS101">
        <v>3224</v>
      </c>
      <c r="BT101">
        <v>1</v>
      </c>
      <c r="BU101">
        <v>3</v>
      </c>
      <c r="BX101">
        <v>1</v>
      </c>
      <c r="BY101">
        <v>1</v>
      </c>
      <c r="BZ101" t="s">
        <v>119</v>
      </c>
      <c r="CA101">
        <v>208</v>
      </c>
      <c r="CB101">
        <v>0</v>
      </c>
      <c r="CC101">
        <v>0</v>
      </c>
      <c r="CD101">
        <v>0</v>
      </c>
      <c r="CE101">
        <v>34</v>
      </c>
      <c r="CF101">
        <v>2005082401</v>
      </c>
      <c r="CH101">
        <v>1</v>
      </c>
      <c r="CI101">
        <v>1</v>
      </c>
      <c r="CJ101">
        <v>1</v>
      </c>
      <c r="CK101">
        <v>6</v>
      </c>
      <c r="CL101">
        <v>3224</v>
      </c>
      <c r="CM101">
        <v>3224</v>
      </c>
      <c r="CN101">
        <v>16</v>
      </c>
      <c r="CO101">
        <v>0</v>
      </c>
      <c r="CP101">
        <v>8.8328767119999991</v>
      </c>
      <c r="CQ101">
        <v>8.8328767119999991</v>
      </c>
    </row>
    <row r="102" spans="1:95" ht="105" x14ac:dyDescent="0.25">
      <c r="A102" t="s">
        <v>362</v>
      </c>
      <c r="B102" t="s">
        <v>362</v>
      </c>
      <c r="C102" t="s">
        <v>145</v>
      </c>
      <c r="D102" t="s">
        <v>98</v>
      </c>
      <c r="E102" t="s">
        <v>99</v>
      </c>
      <c r="F102" t="s">
        <v>363</v>
      </c>
      <c r="G102" t="b">
        <v>1</v>
      </c>
      <c r="H102" t="s">
        <v>98</v>
      </c>
      <c r="J102" t="b">
        <v>1</v>
      </c>
      <c r="K102" t="s">
        <v>29</v>
      </c>
      <c r="M102">
        <v>2005</v>
      </c>
      <c r="N102" t="s">
        <v>101</v>
      </c>
      <c r="O102" t="s">
        <v>145</v>
      </c>
      <c r="P102" t="s">
        <v>281</v>
      </c>
      <c r="Q102" t="s">
        <v>282</v>
      </c>
      <c r="R102">
        <v>2950</v>
      </c>
      <c r="S102" s="1">
        <v>38597</v>
      </c>
      <c r="T102" s="1">
        <v>38597</v>
      </c>
      <c r="U102" s="2">
        <v>38597</v>
      </c>
      <c r="V102">
        <v>5090</v>
      </c>
      <c r="W102" t="s">
        <v>464</v>
      </c>
      <c r="X102" t="s">
        <v>146</v>
      </c>
      <c r="Z102" s="2">
        <v>41821</v>
      </c>
      <c r="AA102" s="3" t="s">
        <v>106</v>
      </c>
      <c r="AB102" t="s">
        <v>107</v>
      </c>
      <c r="AC102" t="s">
        <v>108</v>
      </c>
      <c r="AD102">
        <v>3216</v>
      </c>
      <c r="AE102" t="s">
        <v>465</v>
      </c>
      <c r="AG102">
        <v>39</v>
      </c>
      <c r="AH102">
        <v>48</v>
      </c>
      <c r="AJ102">
        <v>2005</v>
      </c>
      <c r="AK102">
        <v>2005</v>
      </c>
      <c r="AL102" t="s">
        <v>478</v>
      </c>
      <c r="AM102" t="s">
        <v>479</v>
      </c>
      <c r="AN102" s="2">
        <v>38593</v>
      </c>
      <c r="AO102" t="s">
        <v>362</v>
      </c>
      <c r="AP102" s="2">
        <v>38626</v>
      </c>
      <c r="AR102">
        <v>0</v>
      </c>
      <c r="AS102">
        <v>30</v>
      </c>
      <c r="AT102" t="s">
        <v>363</v>
      </c>
      <c r="AU102" t="s">
        <v>363</v>
      </c>
      <c r="AV102" t="s">
        <v>368</v>
      </c>
      <c r="AW102" t="s">
        <v>113</v>
      </c>
      <c r="AX102" t="s">
        <v>363</v>
      </c>
      <c r="AZ102" s="2">
        <v>45531.765451388892</v>
      </c>
      <c r="BA102" t="s">
        <v>149</v>
      </c>
      <c r="BB102" s="3" t="s">
        <v>115</v>
      </c>
      <c r="BC102" t="s">
        <v>98</v>
      </c>
      <c r="BD102" t="s">
        <v>101</v>
      </c>
      <c r="BE102" s="1">
        <v>45631</v>
      </c>
      <c r="BF102" s="1">
        <v>30547</v>
      </c>
      <c r="BG102" s="1">
        <v>29221</v>
      </c>
      <c r="BH102" t="s">
        <v>362</v>
      </c>
      <c r="BI102">
        <v>99039</v>
      </c>
      <c r="BJ102" t="s">
        <v>116</v>
      </c>
      <c r="BK102" t="s">
        <v>117</v>
      </c>
      <c r="BL102" s="1">
        <v>45631</v>
      </c>
      <c r="BM102" s="3" t="s">
        <v>369</v>
      </c>
      <c r="BN102" t="s">
        <v>370</v>
      </c>
      <c r="BO102">
        <v>8</v>
      </c>
      <c r="BP102">
        <v>15</v>
      </c>
      <c r="BQ102">
        <v>2005</v>
      </c>
      <c r="BR102">
        <v>2005</v>
      </c>
      <c r="BS102">
        <v>3224</v>
      </c>
      <c r="BT102">
        <v>1</v>
      </c>
      <c r="BU102">
        <v>3</v>
      </c>
      <c r="BX102">
        <v>1</v>
      </c>
      <c r="BY102">
        <v>1</v>
      </c>
      <c r="BZ102" t="s">
        <v>119</v>
      </c>
      <c r="CA102">
        <v>208</v>
      </c>
      <c r="CB102">
        <v>0</v>
      </c>
      <c r="CC102">
        <v>0</v>
      </c>
      <c r="CD102">
        <v>0</v>
      </c>
      <c r="CE102">
        <v>34</v>
      </c>
      <c r="CF102">
        <v>2005082401</v>
      </c>
      <c r="CH102">
        <v>1</v>
      </c>
      <c r="CI102">
        <v>1</v>
      </c>
      <c r="CJ102">
        <v>1</v>
      </c>
      <c r="CK102">
        <v>6</v>
      </c>
      <c r="CL102">
        <v>3224</v>
      </c>
      <c r="CM102">
        <v>3224</v>
      </c>
      <c r="CN102">
        <v>16</v>
      </c>
      <c r="CO102">
        <v>0</v>
      </c>
      <c r="CP102">
        <v>8.8328767119999991</v>
      </c>
      <c r="CQ102">
        <v>8.8328767119999991</v>
      </c>
    </row>
    <row r="103" spans="1:95" ht="105" x14ac:dyDescent="0.25">
      <c r="A103" t="s">
        <v>362</v>
      </c>
      <c r="B103" t="s">
        <v>362</v>
      </c>
      <c r="C103" t="s">
        <v>97</v>
      </c>
      <c r="D103" t="s">
        <v>98</v>
      </c>
      <c r="E103" t="s">
        <v>99</v>
      </c>
      <c r="F103" t="s">
        <v>363</v>
      </c>
      <c r="G103" t="b">
        <v>1</v>
      </c>
      <c r="H103" t="s">
        <v>98</v>
      </c>
      <c r="J103" t="b">
        <v>1</v>
      </c>
      <c r="K103" t="s">
        <v>29</v>
      </c>
      <c r="M103">
        <v>2005</v>
      </c>
      <c r="N103" t="s">
        <v>101</v>
      </c>
      <c r="O103" t="s">
        <v>97</v>
      </c>
      <c r="P103" t="s">
        <v>281</v>
      </c>
      <c r="Q103" t="s">
        <v>282</v>
      </c>
      <c r="R103">
        <v>2655</v>
      </c>
      <c r="S103" s="1">
        <v>38616</v>
      </c>
      <c r="T103" s="1">
        <v>38616</v>
      </c>
      <c r="U103" s="2">
        <v>38616</v>
      </c>
      <c r="V103">
        <v>5137</v>
      </c>
      <c r="W103" t="s">
        <v>433</v>
      </c>
      <c r="X103" t="s">
        <v>105</v>
      </c>
      <c r="Z103" s="2">
        <v>41498</v>
      </c>
      <c r="AA103" s="3" t="s">
        <v>106</v>
      </c>
      <c r="AB103" t="s">
        <v>107</v>
      </c>
      <c r="AC103" t="s">
        <v>108</v>
      </c>
      <c r="AD103">
        <v>3261</v>
      </c>
      <c r="AE103" t="s">
        <v>449</v>
      </c>
      <c r="AG103">
        <v>473</v>
      </c>
      <c r="AH103">
        <v>48</v>
      </c>
      <c r="AJ103">
        <v>2005</v>
      </c>
      <c r="AK103">
        <v>2005</v>
      </c>
      <c r="AL103" t="s">
        <v>450</v>
      </c>
      <c r="AM103" t="s">
        <v>451</v>
      </c>
      <c r="AN103" s="2">
        <v>38615</v>
      </c>
      <c r="AO103" t="s">
        <v>362</v>
      </c>
      <c r="AP103" s="2">
        <v>38639</v>
      </c>
      <c r="AR103">
        <v>0</v>
      </c>
      <c r="AS103">
        <v>25</v>
      </c>
      <c r="AT103" t="s">
        <v>363</v>
      </c>
      <c r="AU103" t="s">
        <v>363</v>
      </c>
      <c r="AV103" t="s">
        <v>368</v>
      </c>
      <c r="AW103" t="s">
        <v>113</v>
      </c>
      <c r="AX103" t="s">
        <v>363</v>
      </c>
      <c r="AZ103" s="2">
        <v>45531.765451388892</v>
      </c>
      <c r="BA103" t="s">
        <v>114</v>
      </c>
      <c r="BB103" s="3" t="s">
        <v>115</v>
      </c>
      <c r="BC103" t="s">
        <v>98</v>
      </c>
      <c r="BD103" t="s">
        <v>101</v>
      </c>
      <c r="BE103" s="1">
        <v>45631</v>
      </c>
      <c r="BF103" s="1">
        <v>32647</v>
      </c>
      <c r="BG103" s="1">
        <v>29221</v>
      </c>
      <c r="BH103" t="s">
        <v>362</v>
      </c>
      <c r="BI103">
        <v>99473</v>
      </c>
      <c r="BJ103" t="s">
        <v>116</v>
      </c>
      <c r="BK103" t="s">
        <v>117</v>
      </c>
      <c r="BL103" s="1">
        <v>45631</v>
      </c>
      <c r="BM103" s="3" t="s">
        <v>369</v>
      </c>
      <c r="BN103" t="s">
        <v>370</v>
      </c>
      <c r="BO103">
        <v>7</v>
      </c>
      <c r="BP103">
        <v>10</v>
      </c>
      <c r="BQ103">
        <v>2005</v>
      </c>
      <c r="BR103">
        <v>2005</v>
      </c>
      <c r="BS103">
        <v>2882</v>
      </c>
      <c r="BT103">
        <v>1</v>
      </c>
      <c r="BU103">
        <v>3</v>
      </c>
      <c r="BX103">
        <v>1</v>
      </c>
      <c r="BY103">
        <v>1</v>
      </c>
      <c r="BZ103" t="s">
        <v>119</v>
      </c>
      <c r="CA103">
        <v>208</v>
      </c>
      <c r="CB103">
        <v>0</v>
      </c>
      <c r="CC103">
        <v>0</v>
      </c>
      <c r="CD103">
        <v>0</v>
      </c>
      <c r="CE103">
        <v>25</v>
      </c>
      <c r="CF103">
        <v>2005091801</v>
      </c>
      <c r="CH103">
        <v>1</v>
      </c>
      <c r="CI103">
        <v>1</v>
      </c>
      <c r="CJ103">
        <v>1</v>
      </c>
      <c r="CK103">
        <v>6</v>
      </c>
      <c r="CL103">
        <v>2882</v>
      </c>
      <c r="CM103">
        <v>2882</v>
      </c>
      <c r="CN103">
        <v>16</v>
      </c>
      <c r="CO103">
        <v>0</v>
      </c>
      <c r="CP103">
        <v>7.8958904109999999</v>
      </c>
      <c r="CQ103">
        <v>7.8958904109999999</v>
      </c>
    </row>
    <row r="104" spans="1:95" ht="105" x14ac:dyDescent="0.25">
      <c r="A104" t="s">
        <v>362</v>
      </c>
      <c r="B104" t="s">
        <v>362</v>
      </c>
      <c r="C104" t="s">
        <v>120</v>
      </c>
      <c r="D104" t="s">
        <v>98</v>
      </c>
      <c r="E104" t="s">
        <v>99</v>
      </c>
      <c r="F104" t="s">
        <v>363</v>
      </c>
      <c r="G104" t="b">
        <v>1</v>
      </c>
      <c r="H104" t="s">
        <v>98</v>
      </c>
      <c r="J104" t="b">
        <v>1</v>
      </c>
      <c r="K104" t="s">
        <v>29</v>
      </c>
      <c r="M104">
        <v>2005</v>
      </c>
      <c r="N104" t="s">
        <v>101</v>
      </c>
      <c r="O104" t="s">
        <v>120</v>
      </c>
      <c r="P104" t="s">
        <v>281</v>
      </c>
      <c r="Q104" t="s">
        <v>282</v>
      </c>
      <c r="R104">
        <v>2655</v>
      </c>
      <c r="S104" s="1">
        <v>38616</v>
      </c>
      <c r="T104" s="1">
        <v>38616</v>
      </c>
      <c r="U104" s="2">
        <v>38616</v>
      </c>
      <c r="V104">
        <v>5137</v>
      </c>
      <c r="W104" t="s">
        <v>433</v>
      </c>
      <c r="X104" t="s">
        <v>121</v>
      </c>
      <c r="Z104" s="2">
        <v>41498</v>
      </c>
      <c r="AA104" s="3" t="s">
        <v>106</v>
      </c>
      <c r="AB104" t="s">
        <v>107</v>
      </c>
      <c r="AC104" t="s">
        <v>108</v>
      </c>
      <c r="AD104">
        <v>3261</v>
      </c>
      <c r="AE104" t="s">
        <v>449</v>
      </c>
      <c r="AG104">
        <v>339</v>
      </c>
      <c r="AH104">
        <v>48</v>
      </c>
      <c r="AJ104">
        <v>2005</v>
      </c>
      <c r="AK104">
        <v>2005</v>
      </c>
      <c r="AL104" t="s">
        <v>452</v>
      </c>
      <c r="AM104" t="s">
        <v>453</v>
      </c>
      <c r="AN104" s="2">
        <v>38615</v>
      </c>
      <c r="AO104" t="s">
        <v>362</v>
      </c>
      <c r="AP104" s="2">
        <v>38639</v>
      </c>
      <c r="AR104">
        <v>0</v>
      </c>
      <c r="AS104">
        <v>25</v>
      </c>
      <c r="AT104" t="s">
        <v>363</v>
      </c>
      <c r="AU104" t="s">
        <v>363</v>
      </c>
      <c r="AV104" t="s">
        <v>368</v>
      </c>
      <c r="AW104" t="s">
        <v>113</v>
      </c>
      <c r="AX104" t="s">
        <v>363</v>
      </c>
      <c r="AZ104" s="2">
        <v>45531.765451388892</v>
      </c>
      <c r="BA104" t="s">
        <v>124</v>
      </c>
      <c r="BB104" s="3" t="s">
        <v>115</v>
      </c>
      <c r="BC104" t="s">
        <v>98</v>
      </c>
      <c r="BD104" t="s">
        <v>101</v>
      </c>
      <c r="BE104" s="1">
        <v>45631</v>
      </c>
      <c r="BF104" s="1">
        <v>30547</v>
      </c>
      <c r="BG104" s="1">
        <v>29221</v>
      </c>
      <c r="BH104" t="s">
        <v>362</v>
      </c>
      <c r="BI104">
        <v>99339</v>
      </c>
      <c r="BJ104" t="s">
        <v>116</v>
      </c>
      <c r="BK104" t="s">
        <v>117</v>
      </c>
      <c r="BL104" s="1">
        <v>45631</v>
      </c>
      <c r="BM104" s="3" t="s">
        <v>369</v>
      </c>
      <c r="BN104" t="s">
        <v>370</v>
      </c>
      <c r="BO104">
        <v>7</v>
      </c>
      <c r="BP104">
        <v>11</v>
      </c>
      <c r="BQ104">
        <v>2005</v>
      </c>
      <c r="BR104">
        <v>2005</v>
      </c>
      <c r="BS104">
        <v>2882</v>
      </c>
      <c r="BT104">
        <v>1</v>
      </c>
      <c r="BU104">
        <v>3</v>
      </c>
      <c r="BX104">
        <v>1</v>
      </c>
      <c r="BY104">
        <v>1</v>
      </c>
      <c r="BZ104" t="s">
        <v>119</v>
      </c>
      <c r="CA104">
        <v>208</v>
      </c>
      <c r="CB104">
        <v>0</v>
      </c>
      <c r="CC104">
        <v>0</v>
      </c>
      <c r="CD104">
        <v>0</v>
      </c>
      <c r="CE104">
        <v>25</v>
      </c>
      <c r="CF104">
        <v>2005091801</v>
      </c>
      <c r="CH104">
        <v>1</v>
      </c>
      <c r="CI104">
        <v>1</v>
      </c>
      <c r="CJ104">
        <v>1</v>
      </c>
      <c r="CK104">
        <v>6</v>
      </c>
      <c r="CL104">
        <v>2882</v>
      </c>
      <c r="CM104">
        <v>2882</v>
      </c>
      <c r="CN104">
        <v>16</v>
      </c>
      <c r="CO104">
        <v>0</v>
      </c>
      <c r="CP104">
        <v>7.8958904109999999</v>
      </c>
      <c r="CQ104">
        <v>7.8958904109999999</v>
      </c>
    </row>
    <row r="105" spans="1:95" ht="105" x14ac:dyDescent="0.25">
      <c r="A105" t="s">
        <v>362</v>
      </c>
      <c r="B105" t="s">
        <v>362</v>
      </c>
      <c r="C105" t="s">
        <v>125</v>
      </c>
      <c r="D105" t="s">
        <v>98</v>
      </c>
      <c r="E105" t="s">
        <v>99</v>
      </c>
      <c r="F105" t="s">
        <v>363</v>
      </c>
      <c r="G105" t="b">
        <v>1</v>
      </c>
      <c r="H105" t="s">
        <v>98</v>
      </c>
      <c r="J105" t="b">
        <v>1</v>
      </c>
      <c r="K105" t="s">
        <v>29</v>
      </c>
      <c r="M105">
        <v>2005</v>
      </c>
      <c r="N105" t="s">
        <v>101</v>
      </c>
      <c r="O105" t="s">
        <v>125</v>
      </c>
      <c r="P105" t="s">
        <v>281</v>
      </c>
      <c r="Q105" t="s">
        <v>282</v>
      </c>
      <c r="R105">
        <v>2655</v>
      </c>
      <c r="S105" s="1">
        <v>38616</v>
      </c>
      <c r="T105" s="1">
        <v>38616</v>
      </c>
      <c r="U105" s="2">
        <v>38616</v>
      </c>
      <c r="V105">
        <v>5137</v>
      </c>
      <c r="W105" t="s">
        <v>433</v>
      </c>
      <c r="X105" t="s">
        <v>126</v>
      </c>
      <c r="Z105" s="2">
        <v>41498</v>
      </c>
      <c r="AA105" s="3" t="s">
        <v>106</v>
      </c>
      <c r="AB105" t="s">
        <v>107</v>
      </c>
      <c r="AC105" t="s">
        <v>108</v>
      </c>
      <c r="AD105">
        <v>3261</v>
      </c>
      <c r="AE105" t="s">
        <v>449</v>
      </c>
      <c r="AG105">
        <v>201</v>
      </c>
      <c r="AH105">
        <v>48</v>
      </c>
      <c r="AJ105">
        <v>2005</v>
      </c>
      <c r="AK105">
        <v>2005</v>
      </c>
      <c r="AL105" t="s">
        <v>454</v>
      </c>
      <c r="AM105" t="s">
        <v>455</v>
      </c>
      <c r="AN105" s="2">
        <v>38615</v>
      </c>
      <c r="AO105" t="s">
        <v>362</v>
      </c>
      <c r="AP105" s="2">
        <v>38639</v>
      </c>
      <c r="AR105">
        <v>0</v>
      </c>
      <c r="AS105">
        <v>25</v>
      </c>
      <c r="AT105" t="s">
        <v>363</v>
      </c>
      <c r="AU105" t="s">
        <v>363</v>
      </c>
      <c r="AV105" t="s">
        <v>368</v>
      </c>
      <c r="AW105" t="s">
        <v>113</v>
      </c>
      <c r="AX105" t="s">
        <v>363</v>
      </c>
      <c r="AZ105" s="2">
        <v>45531.765451388892</v>
      </c>
      <c r="BA105" t="s">
        <v>129</v>
      </c>
      <c r="BB105" s="3" t="s">
        <v>115</v>
      </c>
      <c r="BC105" t="s">
        <v>98</v>
      </c>
      <c r="BD105" t="s">
        <v>101</v>
      </c>
      <c r="BE105" s="1">
        <v>45631</v>
      </c>
      <c r="BF105" s="1">
        <v>30547</v>
      </c>
      <c r="BG105" s="1">
        <v>29221</v>
      </c>
      <c r="BH105" t="s">
        <v>362</v>
      </c>
      <c r="BI105">
        <v>99201</v>
      </c>
      <c r="BJ105" t="s">
        <v>116</v>
      </c>
      <c r="BK105" t="s">
        <v>117</v>
      </c>
      <c r="BL105" s="1">
        <v>45631</v>
      </c>
      <c r="BM105" s="3" t="s">
        <v>369</v>
      </c>
      <c r="BN105" t="s">
        <v>370</v>
      </c>
      <c r="BO105">
        <v>7</v>
      </c>
      <c r="BP105">
        <v>13</v>
      </c>
      <c r="BQ105">
        <v>2005</v>
      </c>
      <c r="BR105">
        <v>2005</v>
      </c>
      <c r="BS105">
        <v>2882</v>
      </c>
      <c r="BT105">
        <v>1</v>
      </c>
      <c r="BU105">
        <v>3</v>
      </c>
      <c r="BX105">
        <v>1</v>
      </c>
      <c r="BY105">
        <v>1</v>
      </c>
      <c r="BZ105" t="s">
        <v>119</v>
      </c>
      <c r="CA105">
        <v>208</v>
      </c>
      <c r="CB105">
        <v>0</v>
      </c>
      <c r="CC105">
        <v>0</v>
      </c>
      <c r="CD105">
        <v>0</v>
      </c>
      <c r="CE105">
        <v>25</v>
      </c>
      <c r="CF105">
        <v>2005091801</v>
      </c>
      <c r="CH105">
        <v>1</v>
      </c>
      <c r="CI105">
        <v>1</v>
      </c>
      <c r="CJ105">
        <v>1</v>
      </c>
      <c r="CK105">
        <v>6</v>
      </c>
      <c r="CL105">
        <v>2882</v>
      </c>
      <c r="CM105">
        <v>2882</v>
      </c>
      <c r="CN105">
        <v>16</v>
      </c>
      <c r="CO105">
        <v>0</v>
      </c>
      <c r="CP105">
        <v>7.8958904109999999</v>
      </c>
      <c r="CQ105">
        <v>7.8958904109999999</v>
      </c>
    </row>
    <row r="106" spans="1:95" ht="105" x14ac:dyDescent="0.25">
      <c r="A106" t="s">
        <v>362</v>
      </c>
      <c r="B106" t="s">
        <v>362</v>
      </c>
      <c r="C106" t="s">
        <v>130</v>
      </c>
      <c r="D106" t="s">
        <v>98</v>
      </c>
      <c r="E106" t="s">
        <v>99</v>
      </c>
      <c r="F106" t="s">
        <v>363</v>
      </c>
      <c r="G106" t="b">
        <v>1</v>
      </c>
      <c r="H106" t="s">
        <v>98</v>
      </c>
      <c r="J106" t="b">
        <v>1</v>
      </c>
      <c r="K106" t="s">
        <v>29</v>
      </c>
      <c r="M106">
        <v>2005</v>
      </c>
      <c r="N106" t="s">
        <v>101</v>
      </c>
      <c r="O106" t="s">
        <v>130</v>
      </c>
      <c r="P106" t="s">
        <v>281</v>
      </c>
      <c r="Q106" t="s">
        <v>282</v>
      </c>
      <c r="R106">
        <v>2655</v>
      </c>
      <c r="S106" s="1">
        <v>38616</v>
      </c>
      <c r="T106" s="1">
        <v>38616</v>
      </c>
      <c r="U106" s="2">
        <v>38616</v>
      </c>
      <c r="V106">
        <v>5137</v>
      </c>
      <c r="W106" t="s">
        <v>433</v>
      </c>
      <c r="X106" t="s">
        <v>131</v>
      </c>
      <c r="Z106" s="2">
        <v>41498</v>
      </c>
      <c r="AA106" s="3" t="s">
        <v>106</v>
      </c>
      <c r="AB106" t="s">
        <v>107</v>
      </c>
      <c r="AC106" t="s">
        <v>108</v>
      </c>
      <c r="AD106">
        <v>3261</v>
      </c>
      <c r="AE106" t="s">
        <v>449</v>
      </c>
      <c r="AG106">
        <v>167</v>
      </c>
      <c r="AH106">
        <v>48</v>
      </c>
      <c r="AJ106">
        <v>2005</v>
      </c>
      <c r="AK106">
        <v>2005</v>
      </c>
      <c r="AL106" t="s">
        <v>456</v>
      </c>
      <c r="AM106" t="s">
        <v>457</v>
      </c>
      <c r="AN106" s="2">
        <v>38615</v>
      </c>
      <c r="AO106" t="s">
        <v>362</v>
      </c>
      <c r="AP106" s="2">
        <v>38639</v>
      </c>
      <c r="AR106">
        <v>0</v>
      </c>
      <c r="AS106">
        <v>25</v>
      </c>
      <c r="AT106" t="s">
        <v>363</v>
      </c>
      <c r="AU106" t="s">
        <v>363</v>
      </c>
      <c r="AV106" t="s">
        <v>368</v>
      </c>
      <c r="AW106" t="s">
        <v>113</v>
      </c>
      <c r="AX106" t="s">
        <v>363</v>
      </c>
      <c r="AZ106" s="2">
        <v>45531.765451388892</v>
      </c>
      <c r="BA106" t="s">
        <v>134</v>
      </c>
      <c r="BB106" s="3" t="s">
        <v>115</v>
      </c>
      <c r="BC106" t="s">
        <v>98</v>
      </c>
      <c r="BD106" t="s">
        <v>101</v>
      </c>
      <c r="BE106" s="1">
        <v>45631</v>
      </c>
      <c r="BF106" s="1">
        <v>30547</v>
      </c>
      <c r="BG106" s="1">
        <v>29221</v>
      </c>
      <c r="BH106" t="s">
        <v>362</v>
      </c>
      <c r="BI106">
        <v>99167</v>
      </c>
      <c r="BJ106" t="s">
        <v>116</v>
      </c>
      <c r="BK106" t="s">
        <v>117</v>
      </c>
      <c r="BL106" s="1">
        <v>45631</v>
      </c>
      <c r="BM106" s="3" t="s">
        <v>369</v>
      </c>
      <c r="BN106" t="s">
        <v>370</v>
      </c>
      <c r="BO106">
        <v>7</v>
      </c>
      <c r="BP106">
        <v>16</v>
      </c>
      <c r="BQ106">
        <v>2005</v>
      </c>
      <c r="BR106">
        <v>2005</v>
      </c>
      <c r="BS106">
        <v>2882</v>
      </c>
      <c r="BT106">
        <v>1</v>
      </c>
      <c r="BU106">
        <v>3</v>
      </c>
      <c r="BX106">
        <v>1</v>
      </c>
      <c r="BY106">
        <v>1</v>
      </c>
      <c r="BZ106" t="s">
        <v>119</v>
      </c>
      <c r="CA106">
        <v>208</v>
      </c>
      <c r="CB106">
        <v>0</v>
      </c>
      <c r="CC106">
        <v>0</v>
      </c>
      <c r="CD106">
        <v>0</v>
      </c>
      <c r="CE106">
        <v>25</v>
      </c>
      <c r="CF106">
        <v>2005091801</v>
      </c>
      <c r="CH106">
        <v>1</v>
      </c>
      <c r="CI106">
        <v>1</v>
      </c>
      <c r="CJ106">
        <v>1</v>
      </c>
      <c r="CK106">
        <v>6</v>
      </c>
      <c r="CL106">
        <v>2882</v>
      </c>
      <c r="CM106">
        <v>2882</v>
      </c>
      <c r="CN106">
        <v>16</v>
      </c>
      <c r="CO106">
        <v>0</v>
      </c>
      <c r="CP106">
        <v>7.8958904109999999</v>
      </c>
      <c r="CQ106">
        <v>7.8958904109999999</v>
      </c>
    </row>
    <row r="107" spans="1:95" ht="105" x14ac:dyDescent="0.25">
      <c r="A107" t="s">
        <v>362</v>
      </c>
      <c r="B107" t="s">
        <v>362</v>
      </c>
      <c r="C107" t="s">
        <v>135</v>
      </c>
      <c r="D107" t="s">
        <v>98</v>
      </c>
      <c r="E107" t="s">
        <v>99</v>
      </c>
      <c r="F107" t="s">
        <v>363</v>
      </c>
      <c r="G107" t="b">
        <v>1</v>
      </c>
      <c r="H107" t="s">
        <v>98</v>
      </c>
      <c r="J107" t="b">
        <v>1</v>
      </c>
      <c r="K107" t="s">
        <v>29</v>
      </c>
      <c r="M107">
        <v>2005</v>
      </c>
      <c r="N107" t="s">
        <v>101</v>
      </c>
      <c r="O107" t="s">
        <v>135</v>
      </c>
      <c r="P107" t="s">
        <v>281</v>
      </c>
      <c r="Q107" t="s">
        <v>282</v>
      </c>
      <c r="R107">
        <v>2655</v>
      </c>
      <c r="S107" s="1">
        <v>38616</v>
      </c>
      <c r="T107" s="1">
        <v>38616</v>
      </c>
      <c r="U107" s="2">
        <v>38616</v>
      </c>
      <c r="V107">
        <v>5137</v>
      </c>
      <c r="W107" t="s">
        <v>433</v>
      </c>
      <c r="X107" t="s">
        <v>136</v>
      </c>
      <c r="Z107" s="2">
        <v>41498</v>
      </c>
      <c r="AA107" s="3" t="s">
        <v>106</v>
      </c>
      <c r="AB107" t="s">
        <v>107</v>
      </c>
      <c r="AC107" t="s">
        <v>108</v>
      </c>
      <c r="AD107">
        <v>3261</v>
      </c>
      <c r="AE107" t="s">
        <v>449</v>
      </c>
      <c r="AG107">
        <v>157</v>
      </c>
      <c r="AH107">
        <v>48</v>
      </c>
      <c r="AJ107">
        <v>2005</v>
      </c>
      <c r="AK107">
        <v>2005</v>
      </c>
      <c r="AL107" t="s">
        <v>458</v>
      </c>
      <c r="AM107" t="s">
        <v>459</v>
      </c>
      <c r="AN107" s="2">
        <v>38615</v>
      </c>
      <c r="AO107" t="s">
        <v>362</v>
      </c>
      <c r="AP107" s="2">
        <v>38639</v>
      </c>
      <c r="AR107">
        <v>0</v>
      </c>
      <c r="AS107">
        <v>25</v>
      </c>
      <c r="AT107" t="s">
        <v>363</v>
      </c>
      <c r="AU107" t="s">
        <v>363</v>
      </c>
      <c r="AV107" t="s">
        <v>368</v>
      </c>
      <c r="AW107" t="s">
        <v>113</v>
      </c>
      <c r="AX107" t="s">
        <v>363</v>
      </c>
      <c r="AZ107" s="2">
        <v>45531.765451388892</v>
      </c>
      <c r="BA107" t="s">
        <v>139</v>
      </c>
      <c r="BB107" s="3" t="s">
        <v>115</v>
      </c>
      <c r="BC107" t="s">
        <v>98</v>
      </c>
      <c r="BD107" t="s">
        <v>101</v>
      </c>
      <c r="BE107" s="1">
        <v>45631</v>
      </c>
      <c r="BF107" s="1">
        <v>30547</v>
      </c>
      <c r="BG107" s="1">
        <v>29221</v>
      </c>
      <c r="BH107" t="s">
        <v>362</v>
      </c>
      <c r="BI107">
        <v>99157</v>
      </c>
      <c r="BJ107" t="s">
        <v>116</v>
      </c>
      <c r="BK107" t="s">
        <v>117</v>
      </c>
      <c r="BL107" s="1">
        <v>45631</v>
      </c>
      <c r="BM107" s="3" t="s">
        <v>369</v>
      </c>
      <c r="BN107" t="s">
        <v>370</v>
      </c>
      <c r="BO107">
        <v>7</v>
      </c>
      <c r="BP107">
        <v>13</v>
      </c>
      <c r="BQ107">
        <v>2005</v>
      </c>
      <c r="BR107">
        <v>2005</v>
      </c>
      <c r="BS107">
        <v>2882</v>
      </c>
      <c r="BT107">
        <v>1</v>
      </c>
      <c r="BU107">
        <v>3</v>
      </c>
      <c r="BX107">
        <v>1</v>
      </c>
      <c r="BY107">
        <v>1</v>
      </c>
      <c r="BZ107" t="s">
        <v>119</v>
      </c>
      <c r="CA107">
        <v>208</v>
      </c>
      <c r="CB107">
        <v>0</v>
      </c>
      <c r="CC107">
        <v>0</v>
      </c>
      <c r="CD107">
        <v>0</v>
      </c>
      <c r="CE107">
        <v>25</v>
      </c>
      <c r="CF107">
        <v>2005091801</v>
      </c>
      <c r="CH107">
        <v>1</v>
      </c>
      <c r="CI107">
        <v>1</v>
      </c>
      <c r="CJ107">
        <v>1</v>
      </c>
      <c r="CK107">
        <v>6</v>
      </c>
      <c r="CL107">
        <v>2882</v>
      </c>
      <c r="CM107">
        <v>2882</v>
      </c>
      <c r="CN107">
        <v>16</v>
      </c>
      <c r="CO107">
        <v>0</v>
      </c>
      <c r="CP107">
        <v>7.8958904109999999</v>
      </c>
      <c r="CQ107">
        <v>7.8958904109999999</v>
      </c>
    </row>
    <row r="108" spans="1:95" ht="105" x14ac:dyDescent="0.25">
      <c r="A108" t="s">
        <v>362</v>
      </c>
      <c r="B108" t="s">
        <v>362</v>
      </c>
      <c r="C108" t="s">
        <v>140</v>
      </c>
      <c r="D108" t="s">
        <v>98</v>
      </c>
      <c r="E108" t="s">
        <v>99</v>
      </c>
      <c r="F108" t="s">
        <v>363</v>
      </c>
      <c r="G108" t="b">
        <v>1</v>
      </c>
      <c r="H108" t="s">
        <v>98</v>
      </c>
      <c r="J108" t="b">
        <v>1</v>
      </c>
      <c r="K108" t="s">
        <v>29</v>
      </c>
      <c r="M108">
        <v>2005</v>
      </c>
      <c r="N108" t="s">
        <v>101</v>
      </c>
      <c r="O108" t="s">
        <v>140</v>
      </c>
      <c r="P108" t="s">
        <v>281</v>
      </c>
      <c r="Q108" t="s">
        <v>282</v>
      </c>
      <c r="R108">
        <v>2655</v>
      </c>
      <c r="S108" s="1">
        <v>38616</v>
      </c>
      <c r="T108" s="1">
        <v>38616</v>
      </c>
      <c r="U108" s="2">
        <v>38616</v>
      </c>
      <c r="V108">
        <v>5137</v>
      </c>
      <c r="W108" t="s">
        <v>433</v>
      </c>
      <c r="X108" t="s">
        <v>141</v>
      </c>
      <c r="Z108" s="2">
        <v>41498</v>
      </c>
      <c r="AA108" s="3" t="s">
        <v>106</v>
      </c>
      <c r="AB108" t="s">
        <v>107</v>
      </c>
      <c r="AC108" t="s">
        <v>108</v>
      </c>
      <c r="AD108">
        <v>3261</v>
      </c>
      <c r="AE108" t="s">
        <v>449</v>
      </c>
      <c r="AG108">
        <v>89</v>
      </c>
      <c r="AH108">
        <v>48</v>
      </c>
      <c r="AJ108">
        <v>2005</v>
      </c>
      <c r="AK108">
        <v>2005</v>
      </c>
      <c r="AL108" t="s">
        <v>460</v>
      </c>
      <c r="AM108" t="s">
        <v>461</v>
      </c>
      <c r="AN108" s="2">
        <v>38615</v>
      </c>
      <c r="AO108" t="s">
        <v>362</v>
      </c>
      <c r="AP108" s="2">
        <v>38639</v>
      </c>
      <c r="AR108">
        <v>0</v>
      </c>
      <c r="AS108">
        <v>25</v>
      </c>
      <c r="AT108" t="s">
        <v>363</v>
      </c>
      <c r="AU108" t="s">
        <v>363</v>
      </c>
      <c r="AV108" t="s">
        <v>368</v>
      </c>
      <c r="AW108" t="s">
        <v>113</v>
      </c>
      <c r="AX108" t="s">
        <v>363</v>
      </c>
      <c r="AZ108" s="2">
        <v>45531.765451388892</v>
      </c>
      <c r="BA108" t="s">
        <v>144</v>
      </c>
      <c r="BB108" s="3" t="s">
        <v>115</v>
      </c>
      <c r="BC108" t="s">
        <v>98</v>
      </c>
      <c r="BD108" t="s">
        <v>101</v>
      </c>
      <c r="BE108" s="1">
        <v>45631</v>
      </c>
      <c r="BF108" s="1">
        <v>34222</v>
      </c>
      <c r="BG108" s="1">
        <v>29221</v>
      </c>
      <c r="BH108" t="s">
        <v>362</v>
      </c>
      <c r="BI108">
        <v>99089</v>
      </c>
      <c r="BJ108" t="s">
        <v>116</v>
      </c>
      <c r="BK108" t="s">
        <v>117</v>
      </c>
      <c r="BL108" s="1">
        <v>45631</v>
      </c>
      <c r="BM108" s="3" t="s">
        <v>369</v>
      </c>
      <c r="BN108" t="s">
        <v>370</v>
      </c>
      <c r="BO108">
        <v>7</v>
      </c>
      <c r="BP108">
        <v>7</v>
      </c>
      <c r="BQ108">
        <v>2005</v>
      </c>
      <c r="BR108">
        <v>2005</v>
      </c>
      <c r="BS108">
        <v>2882</v>
      </c>
      <c r="BT108">
        <v>1</v>
      </c>
      <c r="BU108">
        <v>3</v>
      </c>
      <c r="BX108">
        <v>1</v>
      </c>
      <c r="BY108">
        <v>1</v>
      </c>
      <c r="BZ108" t="s">
        <v>119</v>
      </c>
      <c r="CA108">
        <v>208</v>
      </c>
      <c r="CB108">
        <v>0</v>
      </c>
      <c r="CC108">
        <v>0</v>
      </c>
      <c r="CD108">
        <v>0</v>
      </c>
      <c r="CE108">
        <v>25</v>
      </c>
      <c r="CF108">
        <v>2005091801</v>
      </c>
      <c r="CH108">
        <v>1</v>
      </c>
      <c r="CI108">
        <v>1</v>
      </c>
      <c r="CJ108">
        <v>1</v>
      </c>
      <c r="CK108">
        <v>6</v>
      </c>
      <c r="CL108">
        <v>2882</v>
      </c>
      <c r="CM108">
        <v>2882</v>
      </c>
      <c r="CN108">
        <v>16</v>
      </c>
      <c r="CO108">
        <v>0</v>
      </c>
      <c r="CP108">
        <v>7.8958904109999999</v>
      </c>
      <c r="CQ108">
        <v>7.8958904109999999</v>
      </c>
    </row>
    <row r="109" spans="1:95" ht="105" x14ac:dyDescent="0.25">
      <c r="A109" t="s">
        <v>362</v>
      </c>
      <c r="B109" t="s">
        <v>362</v>
      </c>
      <c r="C109" t="s">
        <v>145</v>
      </c>
      <c r="D109" t="s">
        <v>98</v>
      </c>
      <c r="E109" t="s">
        <v>99</v>
      </c>
      <c r="F109" t="s">
        <v>363</v>
      </c>
      <c r="G109" t="b">
        <v>1</v>
      </c>
      <c r="H109" t="s">
        <v>98</v>
      </c>
      <c r="J109" t="b">
        <v>1</v>
      </c>
      <c r="K109" t="s">
        <v>29</v>
      </c>
      <c r="M109">
        <v>2005</v>
      </c>
      <c r="N109" t="s">
        <v>101</v>
      </c>
      <c r="O109" t="s">
        <v>145</v>
      </c>
      <c r="P109" t="s">
        <v>281</v>
      </c>
      <c r="Q109" t="s">
        <v>282</v>
      </c>
      <c r="R109">
        <v>2655</v>
      </c>
      <c r="S109" s="1">
        <v>38616</v>
      </c>
      <c r="T109" s="1">
        <v>38616</v>
      </c>
      <c r="U109" s="2">
        <v>38616</v>
      </c>
      <c r="V109">
        <v>5137</v>
      </c>
      <c r="W109" t="s">
        <v>433</v>
      </c>
      <c r="X109" t="s">
        <v>146</v>
      </c>
      <c r="Z109" s="2">
        <v>41498</v>
      </c>
      <c r="AA109" s="3" t="s">
        <v>106</v>
      </c>
      <c r="AB109" t="s">
        <v>107</v>
      </c>
      <c r="AC109" t="s">
        <v>108</v>
      </c>
      <c r="AD109">
        <v>3261</v>
      </c>
      <c r="AE109" t="s">
        <v>449</v>
      </c>
      <c r="AG109">
        <v>39</v>
      </c>
      <c r="AH109">
        <v>48</v>
      </c>
      <c r="AJ109">
        <v>2005</v>
      </c>
      <c r="AK109">
        <v>2005</v>
      </c>
      <c r="AL109" t="s">
        <v>462</v>
      </c>
      <c r="AM109" t="s">
        <v>463</v>
      </c>
      <c r="AN109" s="2">
        <v>38615</v>
      </c>
      <c r="AO109" t="s">
        <v>362</v>
      </c>
      <c r="AP109" s="2">
        <v>38639</v>
      </c>
      <c r="AR109">
        <v>0</v>
      </c>
      <c r="AS109">
        <v>25</v>
      </c>
      <c r="AT109" t="s">
        <v>363</v>
      </c>
      <c r="AU109" t="s">
        <v>363</v>
      </c>
      <c r="AV109" t="s">
        <v>368</v>
      </c>
      <c r="AW109" t="s">
        <v>113</v>
      </c>
      <c r="AX109" t="s">
        <v>363</v>
      </c>
      <c r="AZ109" s="2">
        <v>45531.765451388892</v>
      </c>
      <c r="BA109" t="s">
        <v>149</v>
      </c>
      <c r="BB109" s="3" t="s">
        <v>115</v>
      </c>
      <c r="BC109" t="s">
        <v>98</v>
      </c>
      <c r="BD109" t="s">
        <v>101</v>
      </c>
      <c r="BE109" s="1">
        <v>45631</v>
      </c>
      <c r="BF109" s="1">
        <v>30547</v>
      </c>
      <c r="BG109" s="1">
        <v>29221</v>
      </c>
      <c r="BH109" t="s">
        <v>362</v>
      </c>
      <c r="BI109">
        <v>99039</v>
      </c>
      <c r="BJ109" t="s">
        <v>116</v>
      </c>
      <c r="BK109" t="s">
        <v>117</v>
      </c>
      <c r="BL109" s="1">
        <v>45631</v>
      </c>
      <c r="BM109" s="3" t="s">
        <v>369</v>
      </c>
      <c r="BN109" t="s">
        <v>370</v>
      </c>
      <c r="BO109">
        <v>7</v>
      </c>
      <c r="BP109">
        <v>15</v>
      </c>
      <c r="BQ109">
        <v>2005</v>
      </c>
      <c r="BR109">
        <v>2005</v>
      </c>
      <c r="BS109">
        <v>2882</v>
      </c>
      <c r="BT109">
        <v>1</v>
      </c>
      <c r="BU109">
        <v>3</v>
      </c>
      <c r="BX109">
        <v>1</v>
      </c>
      <c r="BY109">
        <v>1</v>
      </c>
      <c r="BZ109" t="s">
        <v>119</v>
      </c>
      <c r="CA109">
        <v>208</v>
      </c>
      <c r="CB109">
        <v>0</v>
      </c>
      <c r="CC109">
        <v>0</v>
      </c>
      <c r="CD109">
        <v>0</v>
      </c>
      <c r="CE109">
        <v>25</v>
      </c>
      <c r="CF109">
        <v>2005091801</v>
      </c>
      <c r="CH109">
        <v>1</v>
      </c>
      <c r="CI109">
        <v>1</v>
      </c>
      <c r="CJ109">
        <v>1</v>
      </c>
      <c r="CK109">
        <v>6</v>
      </c>
      <c r="CL109">
        <v>2882</v>
      </c>
      <c r="CM109">
        <v>2882</v>
      </c>
      <c r="CN109">
        <v>16</v>
      </c>
      <c r="CO109">
        <v>0</v>
      </c>
      <c r="CP109">
        <v>7.8958904109999999</v>
      </c>
      <c r="CQ109">
        <v>7.8958904109999999</v>
      </c>
    </row>
    <row r="110" spans="1:95" ht="105" x14ac:dyDescent="0.25">
      <c r="A110" t="s">
        <v>362</v>
      </c>
      <c r="B110" t="s">
        <v>362</v>
      </c>
      <c r="C110" t="s">
        <v>125</v>
      </c>
      <c r="D110" t="s">
        <v>98</v>
      </c>
      <c r="E110" t="s">
        <v>99</v>
      </c>
      <c r="F110" t="s">
        <v>363</v>
      </c>
      <c r="G110" t="b">
        <v>1</v>
      </c>
      <c r="H110" t="s">
        <v>98</v>
      </c>
      <c r="J110" t="b">
        <v>1</v>
      </c>
      <c r="K110" t="s">
        <v>29</v>
      </c>
      <c r="M110">
        <v>2007</v>
      </c>
      <c r="N110" t="s">
        <v>101</v>
      </c>
      <c r="O110" t="s">
        <v>125</v>
      </c>
      <c r="P110" t="s">
        <v>373</v>
      </c>
      <c r="Q110" t="s">
        <v>374</v>
      </c>
      <c r="R110">
        <v>1770</v>
      </c>
      <c r="S110" s="1">
        <v>39312</v>
      </c>
      <c r="T110" s="1">
        <v>39312</v>
      </c>
      <c r="U110" s="2">
        <v>39312</v>
      </c>
      <c r="V110">
        <v>7888</v>
      </c>
      <c r="W110" t="s">
        <v>530</v>
      </c>
      <c r="X110" t="s">
        <v>126</v>
      </c>
      <c r="Z110" s="2">
        <v>41198</v>
      </c>
      <c r="AA110" s="3" t="s">
        <v>106</v>
      </c>
      <c r="AB110" t="s">
        <v>107</v>
      </c>
      <c r="AC110" t="s">
        <v>108</v>
      </c>
      <c r="AD110">
        <v>3277</v>
      </c>
      <c r="AE110" t="s">
        <v>531</v>
      </c>
      <c r="AG110">
        <v>201</v>
      </c>
      <c r="AH110">
        <v>48</v>
      </c>
      <c r="AJ110">
        <v>2007</v>
      </c>
      <c r="AK110">
        <v>2007</v>
      </c>
      <c r="AL110" t="s">
        <v>532</v>
      </c>
      <c r="AM110" t="s">
        <v>533</v>
      </c>
      <c r="AN110" s="2">
        <v>39311</v>
      </c>
      <c r="AO110" t="s">
        <v>362</v>
      </c>
      <c r="AP110" s="2">
        <v>39330</v>
      </c>
      <c r="AR110">
        <v>0</v>
      </c>
      <c r="AS110">
        <v>20</v>
      </c>
      <c r="AT110" t="s">
        <v>363</v>
      </c>
      <c r="AU110" t="s">
        <v>363</v>
      </c>
      <c r="AV110" t="s">
        <v>368</v>
      </c>
      <c r="AW110" t="s">
        <v>113</v>
      </c>
      <c r="AX110" t="s">
        <v>363</v>
      </c>
      <c r="AZ110" s="2">
        <v>45531.765451388892</v>
      </c>
      <c r="BA110" t="s">
        <v>129</v>
      </c>
      <c r="BB110" s="3" t="s">
        <v>115</v>
      </c>
      <c r="BC110" t="s">
        <v>98</v>
      </c>
      <c r="BD110" t="s">
        <v>101</v>
      </c>
      <c r="BE110" s="1">
        <v>45631</v>
      </c>
      <c r="BF110" s="1">
        <v>30547</v>
      </c>
      <c r="BG110" s="1">
        <v>29221</v>
      </c>
      <c r="BH110" t="s">
        <v>362</v>
      </c>
      <c r="BI110">
        <v>99201</v>
      </c>
      <c r="BJ110" t="s">
        <v>116</v>
      </c>
      <c r="BK110" t="s">
        <v>117</v>
      </c>
      <c r="BL110" s="1">
        <v>45631</v>
      </c>
      <c r="BM110" s="3" t="s">
        <v>369</v>
      </c>
      <c r="BN110" t="s">
        <v>370</v>
      </c>
      <c r="BO110">
        <v>5</v>
      </c>
      <c r="BP110">
        <v>13</v>
      </c>
      <c r="BQ110">
        <v>2007</v>
      </c>
      <c r="BR110">
        <v>2007</v>
      </c>
      <c r="BS110">
        <v>1886</v>
      </c>
      <c r="BT110">
        <v>1</v>
      </c>
      <c r="BU110">
        <v>2</v>
      </c>
      <c r="BX110">
        <v>1</v>
      </c>
      <c r="BY110">
        <v>1</v>
      </c>
      <c r="BZ110" t="s">
        <v>119</v>
      </c>
      <c r="CA110">
        <v>208</v>
      </c>
      <c r="CB110">
        <v>0</v>
      </c>
      <c r="CC110">
        <v>0</v>
      </c>
      <c r="CD110">
        <v>0</v>
      </c>
      <c r="CE110">
        <v>20</v>
      </c>
      <c r="CF110">
        <v>2007081302</v>
      </c>
      <c r="CH110">
        <v>1</v>
      </c>
      <c r="CI110">
        <v>1</v>
      </c>
      <c r="CJ110">
        <v>1</v>
      </c>
      <c r="CK110">
        <v>6</v>
      </c>
      <c r="CL110">
        <v>1886</v>
      </c>
      <c r="CM110">
        <v>1886</v>
      </c>
      <c r="CN110">
        <v>16</v>
      </c>
      <c r="CO110">
        <v>0</v>
      </c>
      <c r="CP110">
        <v>5.167123288</v>
      </c>
      <c r="CQ110">
        <v>5.167123288</v>
      </c>
    </row>
    <row r="111" spans="1:95" ht="105" x14ac:dyDescent="0.25">
      <c r="A111" t="s">
        <v>362</v>
      </c>
      <c r="B111" t="s">
        <v>362</v>
      </c>
      <c r="C111" t="s">
        <v>130</v>
      </c>
      <c r="D111" t="s">
        <v>98</v>
      </c>
      <c r="E111" t="s">
        <v>99</v>
      </c>
      <c r="F111" t="s">
        <v>363</v>
      </c>
      <c r="G111" t="b">
        <v>1</v>
      </c>
      <c r="H111" t="s">
        <v>98</v>
      </c>
      <c r="J111" t="b">
        <v>1</v>
      </c>
      <c r="K111" t="s">
        <v>29</v>
      </c>
      <c r="M111">
        <v>2007</v>
      </c>
      <c r="N111" t="s">
        <v>101</v>
      </c>
      <c r="O111" t="s">
        <v>130</v>
      </c>
      <c r="P111" t="s">
        <v>373</v>
      </c>
      <c r="Q111" t="s">
        <v>374</v>
      </c>
      <c r="R111">
        <v>1770</v>
      </c>
      <c r="S111" s="1">
        <v>39312</v>
      </c>
      <c r="T111" s="1">
        <v>39312</v>
      </c>
      <c r="U111" s="2">
        <v>39312</v>
      </c>
      <c r="V111">
        <v>7888</v>
      </c>
      <c r="W111" t="s">
        <v>530</v>
      </c>
      <c r="X111" t="s">
        <v>131</v>
      </c>
      <c r="Z111" s="2">
        <v>41198</v>
      </c>
      <c r="AA111" s="3" t="s">
        <v>106</v>
      </c>
      <c r="AB111" t="s">
        <v>107</v>
      </c>
      <c r="AC111" t="s">
        <v>108</v>
      </c>
      <c r="AD111">
        <v>3277</v>
      </c>
      <c r="AE111" t="s">
        <v>531</v>
      </c>
      <c r="AG111">
        <v>167</v>
      </c>
      <c r="AH111">
        <v>48</v>
      </c>
      <c r="AJ111">
        <v>2007</v>
      </c>
      <c r="AK111">
        <v>2007</v>
      </c>
      <c r="AL111" t="s">
        <v>534</v>
      </c>
      <c r="AM111" t="s">
        <v>535</v>
      </c>
      <c r="AN111" s="2">
        <v>39311</v>
      </c>
      <c r="AO111" t="s">
        <v>362</v>
      </c>
      <c r="AP111" s="2">
        <v>39330</v>
      </c>
      <c r="AR111">
        <v>0</v>
      </c>
      <c r="AS111">
        <v>20</v>
      </c>
      <c r="AT111" t="s">
        <v>363</v>
      </c>
      <c r="AU111" t="s">
        <v>363</v>
      </c>
      <c r="AV111" t="s">
        <v>368</v>
      </c>
      <c r="AW111" t="s">
        <v>113</v>
      </c>
      <c r="AX111" t="s">
        <v>363</v>
      </c>
      <c r="AZ111" s="2">
        <v>45531.765451388892</v>
      </c>
      <c r="BA111" t="s">
        <v>134</v>
      </c>
      <c r="BB111" s="3" t="s">
        <v>115</v>
      </c>
      <c r="BC111" t="s">
        <v>98</v>
      </c>
      <c r="BD111" t="s">
        <v>101</v>
      </c>
      <c r="BE111" s="1">
        <v>45631</v>
      </c>
      <c r="BF111" s="1">
        <v>30547</v>
      </c>
      <c r="BG111" s="1">
        <v>29221</v>
      </c>
      <c r="BH111" t="s">
        <v>362</v>
      </c>
      <c r="BI111">
        <v>99167</v>
      </c>
      <c r="BJ111" t="s">
        <v>116</v>
      </c>
      <c r="BK111" t="s">
        <v>117</v>
      </c>
      <c r="BL111" s="1">
        <v>45631</v>
      </c>
      <c r="BM111" s="3" t="s">
        <v>369</v>
      </c>
      <c r="BN111" t="s">
        <v>370</v>
      </c>
      <c r="BO111">
        <v>5</v>
      </c>
      <c r="BP111">
        <v>16</v>
      </c>
      <c r="BQ111">
        <v>2007</v>
      </c>
      <c r="BR111">
        <v>2007</v>
      </c>
      <c r="BS111">
        <v>1886</v>
      </c>
      <c r="BT111">
        <v>1</v>
      </c>
      <c r="BU111">
        <v>2</v>
      </c>
      <c r="BX111">
        <v>1</v>
      </c>
      <c r="BY111">
        <v>1</v>
      </c>
      <c r="BZ111" t="s">
        <v>119</v>
      </c>
      <c r="CA111">
        <v>208</v>
      </c>
      <c r="CB111">
        <v>0</v>
      </c>
      <c r="CC111">
        <v>0</v>
      </c>
      <c r="CD111">
        <v>0</v>
      </c>
      <c r="CE111">
        <v>20</v>
      </c>
      <c r="CF111">
        <v>2007081302</v>
      </c>
      <c r="CH111">
        <v>1</v>
      </c>
      <c r="CI111">
        <v>1</v>
      </c>
      <c r="CJ111">
        <v>1</v>
      </c>
      <c r="CK111">
        <v>6</v>
      </c>
      <c r="CL111">
        <v>1886</v>
      </c>
      <c r="CM111">
        <v>1886</v>
      </c>
      <c r="CN111">
        <v>16</v>
      </c>
      <c r="CO111">
        <v>0</v>
      </c>
      <c r="CP111">
        <v>5.167123288</v>
      </c>
      <c r="CQ111">
        <v>5.167123288</v>
      </c>
    </row>
    <row r="112" spans="1:95" ht="105" x14ac:dyDescent="0.25">
      <c r="A112" t="s">
        <v>362</v>
      </c>
      <c r="B112" t="s">
        <v>362</v>
      </c>
      <c r="C112" t="s">
        <v>135</v>
      </c>
      <c r="D112" t="s">
        <v>98</v>
      </c>
      <c r="E112" t="s">
        <v>99</v>
      </c>
      <c r="F112" t="s">
        <v>363</v>
      </c>
      <c r="G112" t="b">
        <v>1</v>
      </c>
      <c r="H112" t="s">
        <v>98</v>
      </c>
      <c r="J112" t="b">
        <v>1</v>
      </c>
      <c r="K112" t="s">
        <v>29</v>
      </c>
      <c r="M112">
        <v>2007</v>
      </c>
      <c r="N112" t="s">
        <v>101</v>
      </c>
      <c r="O112" t="s">
        <v>135</v>
      </c>
      <c r="P112" t="s">
        <v>373</v>
      </c>
      <c r="Q112" t="s">
        <v>374</v>
      </c>
      <c r="R112">
        <v>1770</v>
      </c>
      <c r="S112" s="1">
        <v>39312</v>
      </c>
      <c r="T112" s="1">
        <v>39312</v>
      </c>
      <c r="U112" s="2">
        <v>39312</v>
      </c>
      <c r="V112">
        <v>7888</v>
      </c>
      <c r="W112" t="s">
        <v>530</v>
      </c>
      <c r="X112" t="s">
        <v>136</v>
      </c>
      <c r="Z112" s="2">
        <v>41198</v>
      </c>
      <c r="AA112" s="3" t="s">
        <v>106</v>
      </c>
      <c r="AB112" t="s">
        <v>107</v>
      </c>
      <c r="AC112" t="s">
        <v>108</v>
      </c>
      <c r="AD112">
        <v>3277</v>
      </c>
      <c r="AE112" t="s">
        <v>531</v>
      </c>
      <c r="AG112">
        <v>157</v>
      </c>
      <c r="AH112">
        <v>48</v>
      </c>
      <c r="AJ112">
        <v>2007</v>
      </c>
      <c r="AK112">
        <v>2007</v>
      </c>
      <c r="AL112" t="s">
        <v>536</v>
      </c>
      <c r="AM112" t="s">
        <v>537</v>
      </c>
      <c r="AN112" s="2">
        <v>39311</v>
      </c>
      <c r="AO112" t="s">
        <v>362</v>
      </c>
      <c r="AP112" s="2">
        <v>39330</v>
      </c>
      <c r="AR112">
        <v>0</v>
      </c>
      <c r="AS112">
        <v>20</v>
      </c>
      <c r="AT112" t="s">
        <v>363</v>
      </c>
      <c r="AU112" t="s">
        <v>363</v>
      </c>
      <c r="AV112" t="s">
        <v>368</v>
      </c>
      <c r="AW112" t="s">
        <v>113</v>
      </c>
      <c r="AX112" t="s">
        <v>363</v>
      </c>
      <c r="AZ112" s="2">
        <v>45531.765451388892</v>
      </c>
      <c r="BA112" t="s">
        <v>139</v>
      </c>
      <c r="BB112" s="3" t="s">
        <v>115</v>
      </c>
      <c r="BC112" t="s">
        <v>98</v>
      </c>
      <c r="BD112" t="s">
        <v>101</v>
      </c>
      <c r="BE112" s="1">
        <v>45631</v>
      </c>
      <c r="BF112" s="1">
        <v>30547</v>
      </c>
      <c r="BG112" s="1">
        <v>29221</v>
      </c>
      <c r="BH112" t="s">
        <v>362</v>
      </c>
      <c r="BI112">
        <v>99157</v>
      </c>
      <c r="BJ112" t="s">
        <v>116</v>
      </c>
      <c r="BK112" t="s">
        <v>117</v>
      </c>
      <c r="BL112" s="1">
        <v>45631</v>
      </c>
      <c r="BM112" s="3" t="s">
        <v>369</v>
      </c>
      <c r="BN112" t="s">
        <v>370</v>
      </c>
      <c r="BO112">
        <v>5</v>
      </c>
      <c r="BP112">
        <v>13</v>
      </c>
      <c r="BQ112">
        <v>2007</v>
      </c>
      <c r="BR112">
        <v>2007</v>
      </c>
      <c r="BS112">
        <v>1886</v>
      </c>
      <c r="BT112">
        <v>1</v>
      </c>
      <c r="BU112">
        <v>2</v>
      </c>
      <c r="BX112">
        <v>1</v>
      </c>
      <c r="BY112">
        <v>1</v>
      </c>
      <c r="BZ112" t="s">
        <v>119</v>
      </c>
      <c r="CA112">
        <v>208</v>
      </c>
      <c r="CB112">
        <v>0</v>
      </c>
      <c r="CC112">
        <v>0</v>
      </c>
      <c r="CD112">
        <v>0</v>
      </c>
      <c r="CE112">
        <v>20</v>
      </c>
      <c r="CF112">
        <v>2007081302</v>
      </c>
      <c r="CH112">
        <v>1</v>
      </c>
      <c r="CI112">
        <v>1</v>
      </c>
      <c r="CJ112">
        <v>1</v>
      </c>
      <c r="CK112">
        <v>6</v>
      </c>
      <c r="CL112">
        <v>1886</v>
      </c>
      <c r="CM112">
        <v>1886</v>
      </c>
      <c r="CN112">
        <v>16</v>
      </c>
      <c r="CO112">
        <v>0</v>
      </c>
      <c r="CP112">
        <v>5.167123288</v>
      </c>
      <c r="CQ112">
        <v>5.167123288</v>
      </c>
    </row>
    <row r="113" spans="1:95" ht="105" x14ac:dyDescent="0.25">
      <c r="A113" t="s">
        <v>362</v>
      </c>
      <c r="B113" t="s">
        <v>362</v>
      </c>
      <c r="C113" t="s">
        <v>145</v>
      </c>
      <c r="D113" t="s">
        <v>98</v>
      </c>
      <c r="E113" t="s">
        <v>99</v>
      </c>
      <c r="F113" t="s">
        <v>363</v>
      </c>
      <c r="G113" t="b">
        <v>1</v>
      </c>
      <c r="H113" t="s">
        <v>98</v>
      </c>
      <c r="J113" t="b">
        <v>1</v>
      </c>
      <c r="K113" t="s">
        <v>29</v>
      </c>
      <c r="M113">
        <v>2007</v>
      </c>
      <c r="N113" t="s">
        <v>101</v>
      </c>
      <c r="O113" t="s">
        <v>145</v>
      </c>
      <c r="P113" t="s">
        <v>373</v>
      </c>
      <c r="Q113" t="s">
        <v>374</v>
      </c>
      <c r="R113">
        <v>1770</v>
      </c>
      <c r="S113" s="1">
        <v>39312</v>
      </c>
      <c r="T113" s="1">
        <v>39312</v>
      </c>
      <c r="U113" s="2">
        <v>39312</v>
      </c>
      <c r="V113">
        <v>7888</v>
      </c>
      <c r="W113" t="s">
        <v>530</v>
      </c>
      <c r="X113" t="s">
        <v>146</v>
      </c>
      <c r="Z113" s="2">
        <v>41198</v>
      </c>
      <c r="AA113" s="3" t="s">
        <v>106</v>
      </c>
      <c r="AB113" t="s">
        <v>107</v>
      </c>
      <c r="AC113" t="s">
        <v>108</v>
      </c>
      <c r="AD113">
        <v>3277</v>
      </c>
      <c r="AE113" t="s">
        <v>531</v>
      </c>
      <c r="AG113">
        <v>39</v>
      </c>
      <c r="AH113">
        <v>48</v>
      </c>
      <c r="AJ113">
        <v>2007</v>
      </c>
      <c r="AK113">
        <v>2007</v>
      </c>
      <c r="AL113" t="s">
        <v>538</v>
      </c>
      <c r="AM113" t="s">
        <v>539</v>
      </c>
      <c r="AN113" s="2">
        <v>39311</v>
      </c>
      <c r="AO113" t="s">
        <v>362</v>
      </c>
      <c r="AP113" s="2">
        <v>39330</v>
      </c>
      <c r="AR113">
        <v>0</v>
      </c>
      <c r="AS113">
        <v>20</v>
      </c>
      <c r="AT113" t="s">
        <v>363</v>
      </c>
      <c r="AU113" t="s">
        <v>363</v>
      </c>
      <c r="AV113" t="s">
        <v>368</v>
      </c>
      <c r="AW113" t="s">
        <v>113</v>
      </c>
      <c r="AX113" t="s">
        <v>363</v>
      </c>
      <c r="AZ113" s="2">
        <v>45531.765451388892</v>
      </c>
      <c r="BA113" t="s">
        <v>149</v>
      </c>
      <c r="BB113" s="3" t="s">
        <v>115</v>
      </c>
      <c r="BC113" t="s">
        <v>98</v>
      </c>
      <c r="BD113" t="s">
        <v>101</v>
      </c>
      <c r="BE113" s="1">
        <v>45631</v>
      </c>
      <c r="BF113" s="1">
        <v>30547</v>
      </c>
      <c r="BG113" s="1">
        <v>29221</v>
      </c>
      <c r="BH113" t="s">
        <v>362</v>
      </c>
      <c r="BI113">
        <v>99039</v>
      </c>
      <c r="BJ113" t="s">
        <v>116</v>
      </c>
      <c r="BK113" t="s">
        <v>117</v>
      </c>
      <c r="BL113" s="1">
        <v>45631</v>
      </c>
      <c r="BM113" s="3" t="s">
        <v>369</v>
      </c>
      <c r="BN113" t="s">
        <v>370</v>
      </c>
      <c r="BO113">
        <v>5</v>
      </c>
      <c r="BP113">
        <v>15</v>
      </c>
      <c r="BQ113">
        <v>2007</v>
      </c>
      <c r="BR113">
        <v>2007</v>
      </c>
      <c r="BS113">
        <v>1886</v>
      </c>
      <c r="BT113">
        <v>1</v>
      </c>
      <c r="BU113">
        <v>2</v>
      </c>
      <c r="BX113">
        <v>1</v>
      </c>
      <c r="BY113">
        <v>1</v>
      </c>
      <c r="BZ113" t="s">
        <v>119</v>
      </c>
      <c r="CA113">
        <v>208</v>
      </c>
      <c r="CB113">
        <v>0</v>
      </c>
      <c r="CC113">
        <v>0</v>
      </c>
      <c r="CD113">
        <v>0</v>
      </c>
      <c r="CE113">
        <v>20</v>
      </c>
      <c r="CF113">
        <v>2007081302</v>
      </c>
      <c r="CH113">
        <v>1</v>
      </c>
      <c r="CI113">
        <v>1</v>
      </c>
      <c r="CJ113">
        <v>1</v>
      </c>
      <c r="CK113">
        <v>6</v>
      </c>
      <c r="CL113">
        <v>1886</v>
      </c>
      <c r="CM113">
        <v>1886</v>
      </c>
      <c r="CN113">
        <v>16</v>
      </c>
      <c r="CO113">
        <v>0</v>
      </c>
      <c r="CP113">
        <v>5.167123288</v>
      </c>
      <c r="CQ113">
        <v>5.167123288</v>
      </c>
    </row>
    <row r="114" spans="1:95" ht="30" x14ac:dyDescent="0.25">
      <c r="A114" t="s">
        <v>279</v>
      </c>
      <c r="B114" t="s">
        <v>279</v>
      </c>
      <c r="C114" t="s">
        <v>97</v>
      </c>
      <c r="D114" t="s">
        <v>98</v>
      </c>
      <c r="E114" t="s">
        <v>99</v>
      </c>
      <c r="F114" t="s">
        <v>279</v>
      </c>
      <c r="G114" t="b">
        <v>1</v>
      </c>
      <c r="H114" t="s">
        <v>98</v>
      </c>
      <c r="J114" t="b">
        <v>0</v>
      </c>
      <c r="K114" t="s">
        <v>29</v>
      </c>
      <c r="M114">
        <v>2008</v>
      </c>
      <c r="N114" t="s">
        <v>101</v>
      </c>
      <c r="O114" t="s">
        <v>97</v>
      </c>
      <c r="P114" t="s">
        <v>228</v>
      </c>
      <c r="Q114" t="s">
        <v>229</v>
      </c>
      <c r="R114">
        <v>1475</v>
      </c>
      <c r="S114" s="1">
        <v>39521</v>
      </c>
      <c r="T114" s="1">
        <v>39521</v>
      </c>
      <c r="U114" s="2">
        <v>39521</v>
      </c>
      <c r="V114">
        <v>8035</v>
      </c>
      <c r="W114" t="s">
        <v>299</v>
      </c>
      <c r="X114" t="s">
        <v>105</v>
      </c>
      <c r="Z114" s="2">
        <v>41204</v>
      </c>
      <c r="AA114" s="3" t="s">
        <v>106</v>
      </c>
      <c r="AB114" t="s">
        <v>107</v>
      </c>
      <c r="AC114" t="s">
        <v>108</v>
      </c>
      <c r="AD114">
        <v>3284</v>
      </c>
      <c r="AE114" t="s">
        <v>307</v>
      </c>
      <c r="AG114">
        <v>473</v>
      </c>
      <c r="AH114">
        <v>48</v>
      </c>
      <c r="AJ114">
        <v>2008</v>
      </c>
      <c r="AK114">
        <v>2008</v>
      </c>
      <c r="AL114" t="s">
        <v>308</v>
      </c>
      <c r="AM114" t="s">
        <v>309</v>
      </c>
      <c r="AN114" s="2">
        <v>39521</v>
      </c>
      <c r="AO114" t="s">
        <v>279</v>
      </c>
      <c r="AP114" s="2">
        <v>39692</v>
      </c>
      <c r="AR114">
        <v>0</v>
      </c>
      <c r="AS114">
        <v>170</v>
      </c>
      <c r="AU114" t="s">
        <v>279</v>
      </c>
      <c r="AV114" t="s">
        <v>287</v>
      </c>
      <c r="AW114" t="s">
        <v>113</v>
      </c>
      <c r="AX114" t="s">
        <v>279</v>
      </c>
      <c r="AZ114" s="2">
        <v>45531.765451388892</v>
      </c>
      <c r="BA114" t="s">
        <v>114</v>
      </c>
      <c r="BB114" s="3" t="s">
        <v>115</v>
      </c>
      <c r="BC114" t="s">
        <v>98</v>
      </c>
      <c r="BD114" t="s">
        <v>101</v>
      </c>
      <c r="BE114" s="1">
        <v>45631</v>
      </c>
      <c r="BF114" s="1">
        <v>32647</v>
      </c>
      <c r="BG114" s="1">
        <v>29221</v>
      </c>
      <c r="BI114">
        <v>99473</v>
      </c>
      <c r="BJ114" t="s">
        <v>116</v>
      </c>
      <c r="BK114" t="s">
        <v>117</v>
      </c>
      <c r="BL114" s="1">
        <v>45631</v>
      </c>
      <c r="BN114" t="s">
        <v>288</v>
      </c>
      <c r="BO114">
        <v>4</v>
      </c>
      <c r="BP114">
        <v>10</v>
      </c>
      <c r="BQ114">
        <v>2008</v>
      </c>
      <c r="BR114">
        <v>2008</v>
      </c>
      <c r="BS114">
        <v>1683</v>
      </c>
      <c r="BT114">
        <v>1</v>
      </c>
      <c r="BU114">
        <v>4</v>
      </c>
      <c r="BX114">
        <v>1</v>
      </c>
      <c r="BY114">
        <v>1</v>
      </c>
      <c r="BZ114" t="s">
        <v>119</v>
      </c>
      <c r="CA114">
        <v>208</v>
      </c>
      <c r="CB114">
        <v>0</v>
      </c>
      <c r="CC114">
        <v>0</v>
      </c>
      <c r="CD114">
        <v>0</v>
      </c>
      <c r="CE114">
        <v>172</v>
      </c>
      <c r="CF114">
        <v>2008020401</v>
      </c>
      <c r="CH114">
        <v>1</v>
      </c>
      <c r="CI114">
        <v>1</v>
      </c>
      <c r="CJ114">
        <v>1</v>
      </c>
      <c r="CK114">
        <v>6</v>
      </c>
      <c r="CL114">
        <v>1683</v>
      </c>
      <c r="CM114">
        <v>1683</v>
      </c>
      <c r="CN114">
        <v>10</v>
      </c>
      <c r="CO114">
        <v>0</v>
      </c>
      <c r="CP114">
        <v>4.6109589040000003</v>
      </c>
      <c r="CQ114">
        <v>4.6109589040000003</v>
      </c>
    </row>
    <row r="115" spans="1:95" ht="30" x14ac:dyDescent="0.25">
      <c r="A115" t="s">
        <v>279</v>
      </c>
      <c r="B115" t="s">
        <v>279</v>
      </c>
      <c r="C115" t="s">
        <v>120</v>
      </c>
      <c r="D115" t="s">
        <v>98</v>
      </c>
      <c r="E115" t="s">
        <v>99</v>
      </c>
      <c r="F115" t="s">
        <v>279</v>
      </c>
      <c r="G115" t="b">
        <v>1</v>
      </c>
      <c r="H115" t="s">
        <v>98</v>
      </c>
      <c r="J115" t="b">
        <v>0</v>
      </c>
      <c r="K115" t="s">
        <v>29</v>
      </c>
      <c r="M115">
        <v>2008</v>
      </c>
      <c r="N115" t="s">
        <v>101</v>
      </c>
      <c r="O115" t="s">
        <v>120</v>
      </c>
      <c r="P115" t="s">
        <v>228</v>
      </c>
      <c r="Q115" t="s">
        <v>229</v>
      </c>
      <c r="R115">
        <v>1475</v>
      </c>
      <c r="S115" s="1">
        <v>39521</v>
      </c>
      <c r="T115" s="1">
        <v>39521</v>
      </c>
      <c r="U115" s="2">
        <v>39521</v>
      </c>
      <c r="V115">
        <v>8035</v>
      </c>
      <c r="W115" t="s">
        <v>299</v>
      </c>
      <c r="X115" t="s">
        <v>121</v>
      </c>
      <c r="Z115" s="2">
        <v>41204</v>
      </c>
      <c r="AA115" s="3" t="s">
        <v>106</v>
      </c>
      <c r="AB115" t="s">
        <v>107</v>
      </c>
      <c r="AC115" t="s">
        <v>108</v>
      </c>
      <c r="AD115">
        <v>3284</v>
      </c>
      <c r="AE115" t="s">
        <v>307</v>
      </c>
      <c r="AG115">
        <v>339</v>
      </c>
      <c r="AH115">
        <v>48</v>
      </c>
      <c r="AJ115">
        <v>2008</v>
      </c>
      <c r="AK115">
        <v>2008</v>
      </c>
      <c r="AL115" t="s">
        <v>310</v>
      </c>
      <c r="AM115" t="s">
        <v>311</v>
      </c>
      <c r="AN115" s="2">
        <v>39521</v>
      </c>
      <c r="AO115" t="s">
        <v>279</v>
      </c>
      <c r="AP115" s="2">
        <v>39692</v>
      </c>
      <c r="AR115">
        <v>0</v>
      </c>
      <c r="AS115">
        <v>170</v>
      </c>
      <c r="AU115" t="s">
        <v>279</v>
      </c>
      <c r="AV115" t="s">
        <v>287</v>
      </c>
      <c r="AW115" t="s">
        <v>113</v>
      </c>
      <c r="AX115" t="s">
        <v>279</v>
      </c>
      <c r="AZ115" s="2">
        <v>45531.765451388892</v>
      </c>
      <c r="BA115" t="s">
        <v>124</v>
      </c>
      <c r="BB115" s="3" t="s">
        <v>115</v>
      </c>
      <c r="BC115" t="s">
        <v>98</v>
      </c>
      <c r="BD115" t="s">
        <v>101</v>
      </c>
      <c r="BE115" s="1">
        <v>45631</v>
      </c>
      <c r="BF115" s="1">
        <v>30547</v>
      </c>
      <c r="BG115" s="1">
        <v>29221</v>
      </c>
      <c r="BI115">
        <v>99339</v>
      </c>
      <c r="BJ115" t="s">
        <v>116</v>
      </c>
      <c r="BK115" t="s">
        <v>117</v>
      </c>
      <c r="BL115" s="1">
        <v>45631</v>
      </c>
      <c r="BN115" t="s">
        <v>288</v>
      </c>
      <c r="BO115">
        <v>4</v>
      </c>
      <c r="BP115">
        <v>11</v>
      </c>
      <c r="BQ115">
        <v>2008</v>
      </c>
      <c r="BR115">
        <v>2008</v>
      </c>
      <c r="BS115">
        <v>1683</v>
      </c>
      <c r="BT115">
        <v>1</v>
      </c>
      <c r="BU115">
        <v>4</v>
      </c>
      <c r="BX115">
        <v>1</v>
      </c>
      <c r="BY115">
        <v>1</v>
      </c>
      <c r="BZ115" t="s">
        <v>119</v>
      </c>
      <c r="CA115">
        <v>208</v>
      </c>
      <c r="CB115">
        <v>0</v>
      </c>
      <c r="CC115">
        <v>0</v>
      </c>
      <c r="CD115">
        <v>0</v>
      </c>
      <c r="CE115">
        <v>172</v>
      </c>
      <c r="CF115">
        <v>2008020401</v>
      </c>
      <c r="CH115">
        <v>1</v>
      </c>
      <c r="CI115">
        <v>1</v>
      </c>
      <c r="CJ115">
        <v>1</v>
      </c>
      <c r="CK115">
        <v>6</v>
      </c>
      <c r="CL115">
        <v>1683</v>
      </c>
      <c r="CM115">
        <v>1683</v>
      </c>
      <c r="CN115">
        <v>10</v>
      </c>
      <c r="CO115">
        <v>0</v>
      </c>
      <c r="CP115">
        <v>4.6109589040000003</v>
      </c>
      <c r="CQ115">
        <v>4.6109589040000003</v>
      </c>
    </row>
    <row r="116" spans="1:95" ht="30" x14ac:dyDescent="0.25">
      <c r="A116" t="s">
        <v>279</v>
      </c>
      <c r="B116" t="s">
        <v>279</v>
      </c>
      <c r="C116" t="s">
        <v>130</v>
      </c>
      <c r="D116" t="s">
        <v>98</v>
      </c>
      <c r="E116" t="s">
        <v>99</v>
      </c>
      <c r="F116" t="s">
        <v>279</v>
      </c>
      <c r="G116" t="b">
        <v>1</v>
      </c>
      <c r="H116" t="s">
        <v>98</v>
      </c>
      <c r="J116" t="b">
        <v>0</v>
      </c>
      <c r="K116" t="s">
        <v>29</v>
      </c>
      <c r="M116">
        <v>2008</v>
      </c>
      <c r="N116" t="s">
        <v>101</v>
      </c>
      <c r="O116" t="s">
        <v>130</v>
      </c>
      <c r="P116" t="s">
        <v>228</v>
      </c>
      <c r="Q116" t="s">
        <v>229</v>
      </c>
      <c r="R116">
        <v>1475</v>
      </c>
      <c r="S116" s="1">
        <v>39521</v>
      </c>
      <c r="T116" s="1">
        <v>39521</v>
      </c>
      <c r="U116" s="2">
        <v>39521</v>
      </c>
      <c r="V116">
        <v>8035</v>
      </c>
      <c r="W116" t="s">
        <v>299</v>
      </c>
      <c r="X116" t="s">
        <v>131</v>
      </c>
      <c r="Z116" s="2">
        <v>41204</v>
      </c>
      <c r="AA116" s="3" t="s">
        <v>106</v>
      </c>
      <c r="AB116" t="s">
        <v>107</v>
      </c>
      <c r="AC116" t="s">
        <v>108</v>
      </c>
      <c r="AD116">
        <v>3284</v>
      </c>
      <c r="AE116" t="s">
        <v>307</v>
      </c>
      <c r="AG116">
        <v>167</v>
      </c>
      <c r="AH116">
        <v>48</v>
      </c>
      <c r="AJ116">
        <v>2008</v>
      </c>
      <c r="AK116">
        <v>2008</v>
      </c>
      <c r="AL116" t="s">
        <v>312</v>
      </c>
      <c r="AM116" t="s">
        <v>313</v>
      </c>
      <c r="AN116" s="2">
        <v>39521</v>
      </c>
      <c r="AO116" t="s">
        <v>279</v>
      </c>
      <c r="AP116" s="2">
        <v>39692</v>
      </c>
      <c r="AR116">
        <v>0</v>
      </c>
      <c r="AS116">
        <v>170</v>
      </c>
      <c r="AU116" t="s">
        <v>279</v>
      </c>
      <c r="AV116" t="s">
        <v>287</v>
      </c>
      <c r="AW116" t="s">
        <v>113</v>
      </c>
      <c r="AX116" t="s">
        <v>279</v>
      </c>
      <c r="AZ116" s="2">
        <v>45531.765451388892</v>
      </c>
      <c r="BA116" t="s">
        <v>134</v>
      </c>
      <c r="BB116" s="3" t="s">
        <v>115</v>
      </c>
      <c r="BC116" t="s">
        <v>98</v>
      </c>
      <c r="BD116" t="s">
        <v>101</v>
      </c>
      <c r="BE116" s="1">
        <v>45631</v>
      </c>
      <c r="BF116" s="1">
        <v>30547</v>
      </c>
      <c r="BG116" s="1">
        <v>29221</v>
      </c>
      <c r="BI116">
        <v>99167</v>
      </c>
      <c r="BJ116" t="s">
        <v>116</v>
      </c>
      <c r="BK116" t="s">
        <v>117</v>
      </c>
      <c r="BL116" s="1">
        <v>45631</v>
      </c>
      <c r="BN116" t="s">
        <v>288</v>
      </c>
      <c r="BO116">
        <v>4</v>
      </c>
      <c r="BP116">
        <v>16</v>
      </c>
      <c r="BQ116">
        <v>2008</v>
      </c>
      <c r="BR116">
        <v>2008</v>
      </c>
      <c r="BS116">
        <v>1683</v>
      </c>
      <c r="BT116">
        <v>1</v>
      </c>
      <c r="BU116">
        <v>4</v>
      </c>
      <c r="BX116">
        <v>1</v>
      </c>
      <c r="BY116">
        <v>1</v>
      </c>
      <c r="BZ116" t="s">
        <v>119</v>
      </c>
      <c r="CA116">
        <v>208</v>
      </c>
      <c r="CB116">
        <v>0</v>
      </c>
      <c r="CC116">
        <v>0</v>
      </c>
      <c r="CD116">
        <v>0</v>
      </c>
      <c r="CE116">
        <v>172</v>
      </c>
      <c r="CF116">
        <v>2008020401</v>
      </c>
      <c r="CH116">
        <v>1</v>
      </c>
      <c r="CI116">
        <v>1</v>
      </c>
      <c r="CJ116">
        <v>1</v>
      </c>
      <c r="CK116">
        <v>6</v>
      </c>
      <c r="CL116">
        <v>1683</v>
      </c>
      <c r="CM116">
        <v>1683</v>
      </c>
      <c r="CN116">
        <v>10</v>
      </c>
      <c r="CO116">
        <v>0</v>
      </c>
      <c r="CP116">
        <v>4.6109589040000003</v>
      </c>
      <c r="CQ116">
        <v>4.6109589040000003</v>
      </c>
    </row>
    <row r="117" spans="1:95" ht="105" x14ac:dyDescent="0.25">
      <c r="A117" t="s">
        <v>362</v>
      </c>
      <c r="B117" t="s">
        <v>362</v>
      </c>
      <c r="C117" t="s">
        <v>97</v>
      </c>
      <c r="D117" t="s">
        <v>98</v>
      </c>
      <c r="E117" t="s">
        <v>99</v>
      </c>
      <c r="F117" t="s">
        <v>363</v>
      </c>
      <c r="G117" t="b">
        <v>1</v>
      </c>
      <c r="H117" t="s">
        <v>98</v>
      </c>
      <c r="J117" t="b">
        <v>1</v>
      </c>
      <c r="K117" t="s">
        <v>29</v>
      </c>
      <c r="M117">
        <v>2008</v>
      </c>
      <c r="N117" t="s">
        <v>101</v>
      </c>
      <c r="O117" t="s">
        <v>97</v>
      </c>
      <c r="P117" t="s">
        <v>373</v>
      </c>
      <c r="Q117" t="s">
        <v>374</v>
      </c>
      <c r="R117">
        <v>2360</v>
      </c>
      <c r="S117" s="1">
        <v>39689</v>
      </c>
      <c r="T117" s="1">
        <v>39689</v>
      </c>
      <c r="U117" s="2">
        <v>39689</v>
      </c>
      <c r="V117">
        <v>8133</v>
      </c>
      <c r="W117" t="s">
        <v>417</v>
      </c>
      <c r="X117" t="s">
        <v>105</v>
      </c>
      <c r="Z117" s="2">
        <v>42292</v>
      </c>
      <c r="AA117" s="3" t="s">
        <v>106</v>
      </c>
      <c r="AB117" t="s">
        <v>107</v>
      </c>
      <c r="AC117" t="s">
        <v>108</v>
      </c>
      <c r="AD117">
        <v>3290</v>
      </c>
      <c r="AE117" t="s">
        <v>418</v>
      </c>
      <c r="AG117">
        <v>473</v>
      </c>
      <c r="AH117">
        <v>48</v>
      </c>
      <c r="AJ117">
        <v>2008</v>
      </c>
      <c r="AK117">
        <v>2008</v>
      </c>
      <c r="AL117" t="s">
        <v>419</v>
      </c>
      <c r="AM117" t="s">
        <v>420</v>
      </c>
      <c r="AN117" s="2">
        <v>39687</v>
      </c>
      <c r="AO117" t="s">
        <v>362</v>
      </c>
      <c r="AP117" s="2">
        <v>39698</v>
      </c>
      <c r="AR117">
        <v>0</v>
      </c>
      <c r="AS117">
        <v>10</v>
      </c>
      <c r="AT117" t="s">
        <v>363</v>
      </c>
      <c r="AU117" t="s">
        <v>363</v>
      </c>
      <c r="AV117" t="s">
        <v>368</v>
      </c>
      <c r="AW117" t="s">
        <v>113</v>
      </c>
      <c r="AX117" t="s">
        <v>363</v>
      </c>
      <c r="AZ117" s="2">
        <v>45531.765451388892</v>
      </c>
      <c r="BA117" t="s">
        <v>114</v>
      </c>
      <c r="BB117" s="3" t="s">
        <v>115</v>
      </c>
      <c r="BC117" t="s">
        <v>98</v>
      </c>
      <c r="BD117" t="s">
        <v>101</v>
      </c>
      <c r="BE117" s="1">
        <v>45631</v>
      </c>
      <c r="BF117" s="1">
        <v>32647</v>
      </c>
      <c r="BG117" s="1">
        <v>29221</v>
      </c>
      <c r="BH117" t="s">
        <v>362</v>
      </c>
      <c r="BI117">
        <v>99473</v>
      </c>
      <c r="BJ117" t="s">
        <v>116</v>
      </c>
      <c r="BK117" t="s">
        <v>117</v>
      </c>
      <c r="BL117" s="1">
        <v>45631</v>
      </c>
      <c r="BM117" s="3" t="s">
        <v>369</v>
      </c>
      <c r="BN117" t="s">
        <v>370</v>
      </c>
      <c r="BO117">
        <v>7</v>
      </c>
      <c r="BP117">
        <v>10</v>
      </c>
      <c r="BQ117">
        <v>2008</v>
      </c>
      <c r="BR117">
        <v>2008</v>
      </c>
      <c r="BS117">
        <v>2603</v>
      </c>
      <c r="BT117">
        <v>1</v>
      </c>
      <c r="BU117">
        <v>4</v>
      </c>
      <c r="BX117">
        <v>1</v>
      </c>
      <c r="BY117">
        <v>1</v>
      </c>
      <c r="BZ117" t="s">
        <v>119</v>
      </c>
      <c r="CA117">
        <v>208</v>
      </c>
      <c r="CB117">
        <v>0</v>
      </c>
      <c r="CC117">
        <v>0</v>
      </c>
      <c r="CD117">
        <v>0</v>
      </c>
      <c r="CE117">
        <v>12</v>
      </c>
      <c r="CF117">
        <v>2008082602</v>
      </c>
      <c r="CH117">
        <v>1</v>
      </c>
      <c r="CI117">
        <v>1</v>
      </c>
      <c r="CJ117">
        <v>1</v>
      </c>
      <c r="CK117">
        <v>6</v>
      </c>
      <c r="CL117">
        <v>2603</v>
      </c>
      <c r="CM117">
        <v>2603</v>
      </c>
      <c r="CN117">
        <v>16</v>
      </c>
      <c r="CO117">
        <v>0</v>
      </c>
      <c r="CP117">
        <v>7.131506849</v>
      </c>
      <c r="CQ117">
        <v>7.131506849</v>
      </c>
    </row>
    <row r="118" spans="1:95" ht="105" x14ac:dyDescent="0.25">
      <c r="A118" t="s">
        <v>362</v>
      </c>
      <c r="B118" t="s">
        <v>362</v>
      </c>
      <c r="C118" t="s">
        <v>120</v>
      </c>
      <c r="D118" t="s">
        <v>98</v>
      </c>
      <c r="E118" t="s">
        <v>99</v>
      </c>
      <c r="F118" t="s">
        <v>363</v>
      </c>
      <c r="G118" t="b">
        <v>1</v>
      </c>
      <c r="H118" t="s">
        <v>98</v>
      </c>
      <c r="J118" t="b">
        <v>1</v>
      </c>
      <c r="K118" t="s">
        <v>29</v>
      </c>
      <c r="M118">
        <v>2008</v>
      </c>
      <c r="N118" t="s">
        <v>101</v>
      </c>
      <c r="O118" t="s">
        <v>120</v>
      </c>
      <c r="P118" t="s">
        <v>373</v>
      </c>
      <c r="Q118" t="s">
        <v>374</v>
      </c>
      <c r="R118">
        <v>2360</v>
      </c>
      <c r="S118" s="1">
        <v>39689</v>
      </c>
      <c r="T118" s="1">
        <v>39689</v>
      </c>
      <c r="U118" s="2">
        <v>39689</v>
      </c>
      <c r="V118">
        <v>8133</v>
      </c>
      <c r="W118" t="s">
        <v>417</v>
      </c>
      <c r="X118" t="s">
        <v>121</v>
      </c>
      <c r="Z118" s="2">
        <v>42292</v>
      </c>
      <c r="AA118" s="3" t="s">
        <v>106</v>
      </c>
      <c r="AB118" t="s">
        <v>107</v>
      </c>
      <c r="AC118" t="s">
        <v>108</v>
      </c>
      <c r="AD118">
        <v>3290</v>
      </c>
      <c r="AE118" t="s">
        <v>418</v>
      </c>
      <c r="AG118">
        <v>339</v>
      </c>
      <c r="AH118">
        <v>48</v>
      </c>
      <c r="AJ118">
        <v>2008</v>
      </c>
      <c r="AK118">
        <v>2008</v>
      </c>
      <c r="AL118" t="s">
        <v>421</v>
      </c>
      <c r="AM118" t="s">
        <v>422</v>
      </c>
      <c r="AN118" s="2">
        <v>39687</v>
      </c>
      <c r="AO118" t="s">
        <v>362</v>
      </c>
      <c r="AP118" s="2">
        <v>39698</v>
      </c>
      <c r="AR118">
        <v>0</v>
      </c>
      <c r="AS118">
        <v>10</v>
      </c>
      <c r="AT118" t="s">
        <v>363</v>
      </c>
      <c r="AU118" t="s">
        <v>363</v>
      </c>
      <c r="AV118" t="s">
        <v>368</v>
      </c>
      <c r="AW118" t="s">
        <v>113</v>
      </c>
      <c r="AX118" t="s">
        <v>363</v>
      </c>
      <c r="AZ118" s="2">
        <v>45531.765451388892</v>
      </c>
      <c r="BA118" t="s">
        <v>124</v>
      </c>
      <c r="BB118" s="3" t="s">
        <v>115</v>
      </c>
      <c r="BC118" t="s">
        <v>98</v>
      </c>
      <c r="BD118" t="s">
        <v>101</v>
      </c>
      <c r="BE118" s="1">
        <v>45631</v>
      </c>
      <c r="BF118" s="1">
        <v>30547</v>
      </c>
      <c r="BG118" s="1">
        <v>29221</v>
      </c>
      <c r="BH118" t="s">
        <v>362</v>
      </c>
      <c r="BI118">
        <v>99339</v>
      </c>
      <c r="BJ118" t="s">
        <v>116</v>
      </c>
      <c r="BK118" t="s">
        <v>117</v>
      </c>
      <c r="BL118" s="1">
        <v>45631</v>
      </c>
      <c r="BM118" s="3" t="s">
        <v>369</v>
      </c>
      <c r="BN118" t="s">
        <v>370</v>
      </c>
      <c r="BO118">
        <v>7</v>
      </c>
      <c r="BP118">
        <v>11</v>
      </c>
      <c r="BQ118">
        <v>2008</v>
      </c>
      <c r="BR118">
        <v>2008</v>
      </c>
      <c r="BS118">
        <v>2603</v>
      </c>
      <c r="BT118">
        <v>1</v>
      </c>
      <c r="BU118">
        <v>4</v>
      </c>
      <c r="BX118">
        <v>1</v>
      </c>
      <c r="BY118">
        <v>1</v>
      </c>
      <c r="BZ118" t="s">
        <v>119</v>
      </c>
      <c r="CA118">
        <v>208</v>
      </c>
      <c r="CB118">
        <v>0</v>
      </c>
      <c r="CC118">
        <v>0</v>
      </c>
      <c r="CD118">
        <v>0</v>
      </c>
      <c r="CE118">
        <v>12</v>
      </c>
      <c r="CF118">
        <v>2008082602</v>
      </c>
      <c r="CH118">
        <v>1</v>
      </c>
      <c r="CI118">
        <v>1</v>
      </c>
      <c r="CJ118">
        <v>1</v>
      </c>
      <c r="CK118">
        <v>6</v>
      </c>
      <c r="CL118">
        <v>2603</v>
      </c>
      <c r="CM118">
        <v>2603</v>
      </c>
      <c r="CN118">
        <v>16</v>
      </c>
      <c r="CO118">
        <v>0</v>
      </c>
      <c r="CP118">
        <v>7.131506849</v>
      </c>
      <c r="CQ118">
        <v>7.131506849</v>
      </c>
    </row>
    <row r="119" spans="1:95" ht="105" x14ac:dyDescent="0.25">
      <c r="A119" t="s">
        <v>362</v>
      </c>
      <c r="B119" t="s">
        <v>362</v>
      </c>
      <c r="C119" t="s">
        <v>125</v>
      </c>
      <c r="D119" t="s">
        <v>98</v>
      </c>
      <c r="E119" t="s">
        <v>99</v>
      </c>
      <c r="F119" t="s">
        <v>363</v>
      </c>
      <c r="G119" t="b">
        <v>1</v>
      </c>
      <c r="H119" t="s">
        <v>98</v>
      </c>
      <c r="J119" t="b">
        <v>1</v>
      </c>
      <c r="K119" t="s">
        <v>29</v>
      </c>
      <c r="M119">
        <v>2008</v>
      </c>
      <c r="N119" t="s">
        <v>101</v>
      </c>
      <c r="O119" t="s">
        <v>125</v>
      </c>
      <c r="P119" t="s">
        <v>373</v>
      </c>
      <c r="Q119" t="s">
        <v>374</v>
      </c>
      <c r="R119">
        <v>2360</v>
      </c>
      <c r="S119" s="1">
        <v>39689</v>
      </c>
      <c r="T119" s="1">
        <v>39689</v>
      </c>
      <c r="U119" s="2">
        <v>39689</v>
      </c>
      <c r="V119">
        <v>8133</v>
      </c>
      <c r="W119" t="s">
        <v>417</v>
      </c>
      <c r="X119" t="s">
        <v>126</v>
      </c>
      <c r="Z119" s="2">
        <v>42292</v>
      </c>
      <c r="AA119" s="3" t="s">
        <v>106</v>
      </c>
      <c r="AB119" t="s">
        <v>107</v>
      </c>
      <c r="AC119" t="s">
        <v>108</v>
      </c>
      <c r="AD119">
        <v>3290</v>
      </c>
      <c r="AE119" t="s">
        <v>418</v>
      </c>
      <c r="AG119">
        <v>201</v>
      </c>
      <c r="AH119">
        <v>48</v>
      </c>
      <c r="AJ119">
        <v>2008</v>
      </c>
      <c r="AK119">
        <v>2008</v>
      </c>
      <c r="AL119" t="s">
        <v>423</v>
      </c>
      <c r="AM119" t="s">
        <v>424</v>
      </c>
      <c r="AN119" s="2">
        <v>39687</v>
      </c>
      <c r="AO119" t="s">
        <v>362</v>
      </c>
      <c r="AP119" s="2">
        <v>39698</v>
      </c>
      <c r="AR119">
        <v>0</v>
      </c>
      <c r="AS119">
        <v>10</v>
      </c>
      <c r="AT119" t="s">
        <v>363</v>
      </c>
      <c r="AU119" t="s">
        <v>363</v>
      </c>
      <c r="AV119" t="s">
        <v>368</v>
      </c>
      <c r="AW119" t="s">
        <v>113</v>
      </c>
      <c r="AX119" t="s">
        <v>363</v>
      </c>
      <c r="AZ119" s="2">
        <v>45531.765451388892</v>
      </c>
      <c r="BA119" t="s">
        <v>129</v>
      </c>
      <c r="BB119" s="3" t="s">
        <v>115</v>
      </c>
      <c r="BC119" t="s">
        <v>98</v>
      </c>
      <c r="BD119" t="s">
        <v>101</v>
      </c>
      <c r="BE119" s="1">
        <v>45631</v>
      </c>
      <c r="BF119" s="1">
        <v>30547</v>
      </c>
      <c r="BG119" s="1">
        <v>29221</v>
      </c>
      <c r="BH119" t="s">
        <v>362</v>
      </c>
      <c r="BI119">
        <v>99201</v>
      </c>
      <c r="BJ119" t="s">
        <v>116</v>
      </c>
      <c r="BK119" t="s">
        <v>117</v>
      </c>
      <c r="BL119" s="1">
        <v>45631</v>
      </c>
      <c r="BM119" s="3" t="s">
        <v>369</v>
      </c>
      <c r="BN119" t="s">
        <v>370</v>
      </c>
      <c r="BO119">
        <v>7</v>
      </c>
      <c r="BP119">
        <v>13</v>
      </c>
      <c r="BQ119">
        <v>2008</v>
      </c>
      <c r="BR119">
        <v>2008</v>
      </c>
      <c r="BS119">
        <v>2603</v>
      </c>
      <c r="BT119">
        <v>1</v>
      </c>
      <c r="BU119">
        <v>4</v>
      </c>
      <c r="BX119">
        <v>1</v>
      </c>
      <c r="BY119">
        <v>1</v>
      </c>
      <c r="BZ119" t="s">
        <v>119</v>
      </c>
      <c r="CA119">
        <v>208</v>
      </c>
      <c r="CB119">
        <v>0</v>
      </c>
      <c r="CC119">
        <v>0</v>
      </c>
      <c r="CD119">
        <v>0</v>
      </c>
      <c r="CE119">
        <v>12</v>
      </c>
      <c r="CF119">
        <v>2008082602</v>
      </c>
      <c r="CH119">
        <v>1</v>
      </c>
      <c r="CI119">
        <v>1</v>
      </c>
      <c r="CJ119">
        <v>1</v>
      </c>
      <c r="CK119">
        <v>6</v>
      </c>
      <c r="CL119">
        <v>2603</v>
      </c>
      <c r="CM119">
        <v>2603</v>
      </c>
      <c r="CN119">
        <v>16</v>
      </c>
      <c r="CO119">
        <v>0</v>
      </c>
      <c r="CP119">
        <v>7.131506849</v>
      </c>
      <c r="CQ119">
        <v>7.131506849</v>
      </c>
    </row>
    <row r="120" spans="1:95" ht="105" x14ac:dyDescent="0.25">
      <c r="A120" t="s">
        <v>362</v>
      </c>
      <c r="B120" t="s">
        <v>362</v>
      </c>
      <c r="C120" t="s">
        <v>130</v>
      </c>
      <c r="D120" t="s">
        <v>98</v>
      </c>
      <c r="E120" t="s">
        <v>99</v>
      </c>
      <c r="F120" t="s">
        <v>363</v>
      </c>
      <c r="G120" t="b">
        <v>1</v>
      </c>
      <c r="H120" t="s">
        <v>98</v>
      </c>
      <c r="J120" t="b">
        <v>1</v>
      </c>
      <c r="K120" t="s">
        <v>29</v>
      </c>
      <c r="M120">
        <v>2008</v>
      </c>
      <c r="N120" t="s">
        <v>101</v>
      </c>
      <c r="O120" t="s">
        <v>130</v>
      </c>
      <c r="P120" t="s">
        <v>373</v>
      </c>
      <c r="Q120" t="s">
        <v>374</v>
      </c>
      <c r="R120">
        <v>2360</v>
      </c>
      <c r="S120" s="1">
        <v>39689</v>
      </c>
      <c r="T120" s="1">
        <v>39689</v>
      </c>
      <c r="U120" s="2">
        <v>39689</v>
      </c>
      <c r="V120">
        <v>8133</v>
      </c>
      <c r="W120" t="s">
        <v>417</v>
      </c>
      <c r="X120" t="s">
        <v>131</v>
      </c>
      <c r="Z120" s="2">
        <v>42292</v>
      </c>
      <c r="AA120" s="3" t="s">
        <v>106</v>
      </c>
      <c r="AB120" t="s">
        <v>107</v>
      </c>
      <c r="AC120" t="s">
        <v>108</v>
      </c>
      <c r="AD120">
        <v>3290</v>
      </c>
      <c r="AE120" t="s">
        <v>418</v>
      </c>
      <c r="AG120">
        <v>167</v>
      </c>
      <c r="AH120">
        <v>48</v>
      </c>
      <c r="AJ120">
        <v>2008</v>
      </c>
      <c r="AK120">
        <v>2008</v>
      </c>
      <c r="AL120" t="s">
        <v>425</v>
      </c>
      <c r="AM120" t="s">
        <v>426</v>
      </c>
      <c r="AN120" s="2">
        <v>39687</v>
      </c>
      <c r="AO120" t="s">
        <v>362</v>
      </c>
      <c r="AP120" s="2">
        <v>39698</v>
      </c>
      <c r="AR120">
        <v>0</v>
      </c>
      <c r="AS120">
        <v>10</v>
      </c>
      <c r="AT120" t="s">
        <v>363</v>
      </c>
      <c r="AU120" t="s">
        <v>363</v>
      </c>
      <c r="AV120" t="s">
        <v>368</v>
      </c>
      <c r="AW120" t="s">
        <v>113</v>
      </c>
      <c r="AX120" t="s">
        <v>363</v>
      </c>
      <c r="AZ120" s="2">
        <v>45531.765451388892</v>
      </c>
      <c r="BA120" t="s">
        <v>134</v>
      </c>
      <c r="BB120" s="3" t="s">
        <v>115</v>
      </c>
      <c r="BC120" t="s">
        <v>98</v>
      </c>
      <c r="BD120" t="s">
        <v>101</v>
      </c>
      <c r="BE120" s="1">
        <v>45631</v>
      </c>
      <c r="BF120" s="1">
        <v>30547</v>
      </c>
      <c r="BG120" s="1">
        <v>29221</v>
      </c>
      <c r="BH120" t="s">
        <v>362</v>
      </c>
      <c r="BI120">
        <v>99167</v>
      </c>
      <c r="BJ120" t="s">
        <v>116</v>
      </c>
      <c r="BK120" t="s">
        <v>117</v>
      </c>
      <c r="BL120" s="1">
        <v>45631</v>
      </c>
      <c r="BM120" s="3" t="s">
        <v>369</v>
      </c>
      <c r="BN120" t="s">
        <v>370</v>
      </c>
      <c r="BO120">
        <v>7</v>
      </c>
      <c r="BP120">
        <v>16</v>
      </c>
      <c r="BQ120">
        <v>2008</v>
      </c>
      <c r="BR120">
        <v>2008</v>
      </c>
      <c r="BS120">
        <v>2603</v>
      </c>
      <c r="BT120">
        <v>1</v>
      </c>
      <c r="BU120">
        <v>4</v>
      </c>
      <c r="BX120">
        <v>1</v>
      </c>
      <c r="BY120">
        <v>1</v>
      </c>
      <c r="BZ120" t="s">
        <v>119</v>
      </c>
      <c r="CA120">
        <v>208</v>
      </c>
      <c r="CB120">
        <v>0</v>
      </c>
      <c r="CC120">
        <v>0</v>
      </c>
      <c r="CD120">
        <v>0</v>
      </c>
      <c r="CE120">
        <v>12</v>
      </c>
      <c r="CF120">
        <v>2008082602</v>
      </c>
      <c r="CH120">
        <v>1</v>
      </c>
      <c r="CI120">
        <v>1</v>
      </c>
      <c r="CJ120">
        <v>1</v>
      </c>
      <c r="CK120">
        <v>6</v>
      </c>
      <c r="CL120">
        <v>2603</v>
      </c>
      <c r="CM120">
        <v>2603</v>
      </c>
      <c r="CN120">
        <v>16</v>
      </c>
      <c r="CO120">
        <v>0</v>
      </c>
      <c r="CP120">
        <v>7.131506849</v>
      </c>
      <c r="CQ120">
        <v>7.131506849</v>
      </c>
    </row>
    <row r="121" spans="1:95" ht="105" x14ac:dyDescent="0.25">
      <c r="A121" t="s">
        <v>362</v>
      </c>
      <c r="B121" t="s">
        <v>362</v>
      </c>
      <c r="C121" t="s">
        <v>135</v>
      </c>
      <c r="D121" t="s">
        <v>98</v>
      </c>
      <c r="E121" t="s">
        <v>99</v>
      </c>
      <c r="F121" t="s">
        <v>363</v>
      </c>
      <c r="G121" t="b">
        <v>1</v>
      </c>
      <c r="H121" t="s">
        <v>98</v>
      </c>
      <c r="J121" t="b">
        <v>1</v>
      </c>
      <c r="K121" t="s">
        <v>29</v>
      </c>
      <c r="M121">
        <v>2008</v>
      </c>
      <c r="N121" t="s">
        <v>101</v>
      </c>
      <c r="O121" t="s">
        <v>135</v>
      </c>
      <c r="P121" t="s">
        <v>373</v>
      </c>
      <c r="Q121" t="s">
        <v>374</v>
      </c>
      <c r="R121">
        <v>2360</v>
      </c>
      <c r="S121" s="1">
        <v>39689</v>
      </c>
      <c r="T121" s="1">
        <v>39689</v>
      </c>
      <c r="U121" s="2">
        <v>39689</v>
      </c>
      <c r="V121">
        <v>8133</v>
      </c>
      <c r="W121" t="s">
        <v>417</v>
      </c>
      <c r="X121" t="s">
        <v>136</v>
      </c>
      <c r="Z121" s="2">
        <v>42292</v>
      </c>
      <c r="AA121" s="3" t="s">
        <v>106</v>
      </c>
      <c r="AB121" t="s">
        <v>107</v>
      </c>
      <c r="AC121" t="s">
        <v>108</v>
      </c>
      <c r="AD121">
        <v>3290</v>
      </c>
      <c r="AE121" t="s">
        <v>418</v>
      </c>
      <c r="AG121">
        <v>157</v>
      </c>
      <c r="AH121">
        <v>48</v>
      </c>
      <c r="AJ121">
        <v>2008</v>
      </c>
      <c r="AK121">
        <v>2008</v>
      </c>
      <c r="AL121" t="s">
        <v>427</v>
      </c>
      <c r="AM121" t="s">
        <v>428</v>
      </c>
      <c r="AN121" s="2">
        <v>39687</v>
      </c>
      <c r="AO121" t="s">
        <v>362</v>
      </c>
      <c r="AP121" s="2">
        <v>39698</v>
      </c>
      <c r="AR121">
        <v>0</v>
      </c>
      <c r="AS121">
        <v>10</v>
      </c>
      <c r="AT121" t="s">
        <v>363</v>
      </c>
      <c r="AU121" t="s">
        <v>363</v>
      </c>
      <c r="AV121" t="s">
        <v>368</v>
      </c>
      <c r="AW121" t="s">
        <v>113</v>
      </c>
      <c r="AX121" t="s">
        <v>363</v>
      </c>
      <c r="AZ121" s="2">
        <v>45531.765451388892</v>
      </c>
      <c r="BA121" t="s">
        <v>139</v>
      </c>
      <c r="BB121" s="3" t="s">
        <v>115</v>
      </c>
      <c r="BC121" t="s">
        <v>98</v>
      </c>
      <c r="BD121" t="s">
        <v>101</v>
      </c>
      <c r="BE121" s="1">
        <v>45631</v>
      </c>
      <c r="BF121" s="1">
        <v>30547</v>
      </c>
      <c r="BG121" s="1">
        <v>29221</v>
      </c>
      <c r="BH121" t="s">
        <v>362</v>
      </c>
      <c r="BI121">
        <v>99157</v>
      </c>
      <c r="BJ121" t="s">
        <v>116</v>
      </c>
      <c r="BK121" t="s">
        <v>117</v>
      </c>
      <c r="BL121" s="1">
        <v>45631</v>
      </c>
      <c r="BM121" s="3" t="s">
        <v>369</v>
      </c>
      <c r="BN121" t="s">
        <v>370</v>
      </c>
      <c r="BO121">
        <v>7</v>
      </c>
      <c r="BP121">
        <v>13</v>
      </c>
      <c r="BQ121">
        <v>2008</v>
      </c>
      <c r="BR121">
        <v>2008</v>
      </c>
      <c r="BS121">
        <v>2603</v>
      </c>
      <c r="BT121">
        <v>1</v>
      </c>
      <c r="BU121">
        <v>4</v>
      </c>
      <c r="BX121">
        <v>1</v>
      </c>
      <c r="BY121">
        <v>1</v>
      </c>
      <c r="BZ121" t="s">
        <v>119</v>
      </c>
      <c r="CA121">
        <v>208</v>
      </c>
      <c r="CB121">
        <v>0</v>
      </c>
      <c r="CC121">
        <v>0</v>
      </c>
      <c r="CD121">
        <v>0</v>
      </c>
      <c r="CE121">
        <v>12</v>
      </c>
      <c r="CF121">
        <v>2008082602</v>
      </c>
      <c r="CH121">
        <v>1</v>
      </c>
      <c r="CI121">
        <v>1</v>
      </c>
      <c r="CJ121">
        <v>1</v>
      </c>
      <c r="CK121">
        <v>6</v>
      </c>
      <c r="CL121">
        <v>2603</v>
      </c>
      <c r="CM121">
        <v>2603</v>
      </c>
      <c r="CN121">
        <v>16</v>
      </c>
      <c r="CO121">
        <v>0</v>
      </c>
      <c r="CP121">
        <v>7.131506849</v>
      </c>
      <c r="CQ121">
        <v>7.131506849</v>
      </c>
    </row>
    <row r="122" spans="1:95" ht="105" x14ac:dyDescent="0.25">
      <c r="A122" t="s">
        <v>362</v>
      </c>
      <c r="B122" t="s">
        <v>362</v>
      </c>
      <c r="C122" t="s">
        <v>140</v>
      </c>
      <c r="D122" t="s">
        <v>98</v>
      </c>
      <c r="E122" t="s">
        <v>99</v>
      </c>
      <c r="F122" t="s">
        <v>363</v>
      </c>
      <c r="G122" t="b">
        <v>1</v>
      </c>
      <c r="H122" t="s">
        <v>98</v>
      </c>
      <c r="J122" t="b">
        <v>1</v>
      </c>
      <c r="K122" t="s">
        <v>29</v>
      </c>
      <c r="M122">
        <v>2008</v>
      </c>
      <c r="N122" t="s">
        <v>101</v>
      </c>
      <c r="O122" t="s">
        <v>140</v>
      </c>
      <c r="P122" t="s">
        <v>373</v>
      </c>
      <c r="Q122" t="s">
        <v>374</v>
      </c>
      <c r="R122">
        <v>2360</v>
      </c>
      <c r="S122" s="1">
        <v>39689</v>
      </c>
      <c r="T122" s="1">
        <v>39689</v>
      </c>
      <c r="U122" s="2">
        <v>39689</v>
      </c>
      <c r="V122">
        <v>8133</v>
      </c>
      <c r="W122" t="s">
        <v>417</v>
      </c>
      <c r="X122" t="s">
        <v>141</v>
      </c>
      <c r="Z122" s="2">
        <v>42292</v>
      </c>
      <c r="AA122" s="3" t="s">
        <v>106</v>
      </c>
      <c r="AB122" t="s">
        <v>107</v>
      </c>
      <c r="AC122" t="s">
        <v>108</v>
      </c>
      <c r="AD122">
        <v>3290</v>
      </c>
      <c r="AE122" t="s">
        <v>418</v>
      </c>
      <c r="AG122">
        <v>89</v>
      </c>
      <c r="AH122">
        <v>48</v>
      </c>
      <c r="AJ122">
        <v>2008</v>
      </c>
      <c r="AK122">
        <v>2008</v>
      </c>
      <c r="AL122" t="s">
        <v>429</v>
      </c>
      <c r="AM122" t="s">
        <v>430</v>
      </c>
      <c r="AN122" s="2">
        <v>39687</v>
      </c>
      <c r="AO122" t="s">
        <v>362</v>
      </c>
      <c r="AP122" s="2">
        <v>39698</v>
      </c>
      <c r="AR122">
        <v>0</v>
      </c>
      <c r="AS122">
        <v>10</v>
      </c>
      <c r="AT122" t="s">
        <v>363</v>
      </c>
      <c r="AU122" t="s">
        <v>363</v>
      </c>
      <c r="AV122" t="s">
        <v>368</v>
      </c>
      <c r="AW122" t="s">
        <v>113</v>
      </c>
      <c r="AX122" t="s">
        <v>363</v>
      </c>
      <c r="AZ122" s="2">
        <v>45531.765451388892</v>
      </c>
      <c r="BA122" t="s">
        <v>144</v>
      </c>
      <c r="BB122" s="3" t="s">
        <v>115</v>
      </c>
      <c r="BC122" t="s">
        <v>98</v>
      </c>
      <c r="BD122" t="s">
        <v>101</v>
      </c>
      <c r="BE122" s="1">
        <v>45631</v>
      </c>
      <c r="BF122" s="1">
        <v>34222</v>
      </c>
      <c r="BG122" s="1">
        <v>29221</v>
      </c>
      <c r="BH122" t="s">
        <v>362</v>
      </c>
      <c r="BI122">
        <v>99089</v>
      </c>
      <c r="BJ122" t="s">
        <v>116</v>
      </c>
      <c r="BK122" t="s">
        <v>117</v>
      </c>
      <c r="BL122" s="1">
        <v>45631</v>
      </c>
      <c r="BM122" s="3" t="s">
        <v>369</v>
      </c>
      <c r="BN122" t="s">
        <v>370</v>
      </c>
      <c r="BO122">
        <v>7</v>
      </c>
      <c r="BP122">
        <v>7</v>
      </c>
      <c r="BQ122">
        <v>2008</v>
      </c>
      <c r="BR122">
        <v>2008</v>
      </c>
      <c r="BS122">
        <v>2603</v>
      </c>
      <c r="BT122">
        <v>1</v>
      </c>
      <c r="BU122">
        <v>4</v>
      </c>
      <c r="BX122">
        <v>1</v>
      </c>
      <c r="BY122">
        <v>1</v>
      </c>
      <c r="BZ122" t="s">
        <v>119</v>
      </c>
      <c r="CA122">
        <v>208</v>
      </c>
      <c r="CB122">
        <v>0</v>
      </c>
      <c r="CC122">
        <v>0</v>
      </c>
      <c r="CD122">
        <v>0</v>
      </c>
      <c r="CE122">
        <v>12</v>
      </c>
      <c r="CF122">
        <v>2008082602</v>
      </c>
      <c r="CH122">
        <v>1</v>
      </c>
      <c r="CI122">
        <v>1</v>
      </c>
      <c r="CJ122">
        <v>1</v>
      </c>
      <c r="CK122">
        <v>6</v>
      </c>
      <c r="CL122">
        <v>2603</v>
      </c>
      <c r="CM122">
        <v>2603</v>
      </c>
      <c r="CN122">
        <v>16</v>
      </c>
      <c r="CO122">
        <v>0</v>
      </c>
      <c r="CP122">
        <v>7.131506849</v>
      </c>
      <c r="CQ122">
        <v>7.131506849</v>
      </c>
    </row>
    <row r="123" spans="1:95" ht="105" x14ac:dyDescent="0.25">
      <c r="A123" t="s">
        <v>362</v>
      </c>
      <c r="B123" t="s">
        <v>362</v>
      </c>
      <c r="C123" t="s">
        <v>145</v>
      </c>
      <c r="D123" t="s">
        <v>98</v>
      </c>
      <c r="E123" t="s">
        <v>99</v>
      </c>
      <c r="F123" t="s">
        <v>363</v>
      </c>
      <c r="G123" t="b">
        <v>1</v>
      </c>
      <c r="H123" t="s">
        <v>98</v>
      </c>
      <c r="J123" t="b">
        <v>1</v>
      </c>
      <c r="K123" t="s">
        <v>29</v>
      </c>
      <c r="M123">
        <v>2008</v>
      </c>
      <c r="N123" t="s">
        <v>101</v>
      </c>
      <c r="O123" t="s">
        <v>145</v>
      </c>
      <c r="P123" t="s">
        <v>373</v>
      </c>
      <c r="Q123" t="s">
        <v>374</v>
      </c>
      <c r="R123">
        <v>2360</v>
      </c>
      <c r="S123" s="1">
        <v>39689</v>
      </c>
      <c r="T123" s="1">
        <v>39689</v>
      </c>
      <c r="U123" s="2">
        <v>39689</v>
      </c>
      <c r="V123">
        <v>8133</v>
      </c>
      <c r="W123" t="s">
        <v>417</v>
      </c>
      <c r="X123" t="s">
        <v>146</v>
      </c>
      <c r="Z123" s="2">
        <v>42292</v>
      </c>
      <c r="AA123" s="3" t="s">
        <v>106</v>
      </c>
      <c r="AB123" t="s">
        <v>107</v>
      </c>
      <c r="AC123" t="s">
        <v>108</v>
      </c>
      <c r="AD123">
        <v>3290</v>
      </c>
      <c r="AE123" t="s">
        <v>418</v>
      </c>
      <c r="AG123">
        <v>39</v>
      </c>
      <c r="AH123">
        <v>48</v>
      </c>
      <c r="AJ123">
        <v>2008</v>
      </c>
      <c r="AK123">
        <v>2008</v>
      </c>
      <c r="AL123" t="s">
        <v>431</v>
      </c>
      <c r="AM123" t="s">
        <v>432</v>
      </c>
      <c r="AN123" s="2">
        <v>39687</v>
      </c>
      <c r="AO123" t="s">
        <v>362</v>
      </c>
      <c r="AP123" s="2">
        <v>39698</v>
      </c>
      <c r="AR123">
        <v>0</v>
      </c>
      <c r="AS123">
        <v>10</v>
      </c>
      <c r="AT123" t="s">
        <v>363</v>
      </c>
      <c r="AU123" t="s">
        <v>363</v>
      </c>
      <c r="AV123" t="s">
        <v>368</v>
      </c>
      <c r="AW123" t="s">
        <v>113</v>
      </c>
      <c r="AX123" t="s">
        <v>363</v>
      </c>
      <c r="AZ123" s="2">
        <v>45531.765451388892</v>
      </c>
      <c r="BA123" t="s">
        <v>149</v>
      </c>
      <c r="BB123" s="3" t="s">
        <v>115</v>
      </c>
      <c r="BC123" t="s">
        <v>98</v>
      </c>
      <c r="BD123" t="s">
        <v>101</v>
      </c>
      <c r="BE123" s="1">
        <v>45631</v>
      </c>
      <c r="BF123" s="1">
        <v>30547</v>
      </c>
      <c r="BG123" s="1">
        <v>29221</v>
      </c>
      <c r="BH123" t="s">
        <v>362</v>
      </c>
      <c r="BI123">
        <v>99039</v>
      </c>
      <c r="BJ123" t="s">
        <v>116</v>
      </c>
      <c r="BK123" t="s">
        <v>117</v>
      </c>
      <c r="BL123" s="1">
        <v>45631</v>
      </c>
      <c r="BM123" s="3" t="s">
        <v>369</v>
      </c>
      <c r="BN123" t="s">
        <v>370</v>
      </c>
      <c r="BO123">
        <v>7</v>
      </c>
      <c r="BP123">
        <v>15</v>
      </c>
      <c r="BQ123">
        <v>2008</v>
      </c>
      <c r="BR123">
        <v>2008</v>
      </c>
      <c r="BS123">
        <v>2603</v>
      </c>
      <c r="BT123">
        <v>1</v>
      </c>
      <c r="BU123">
        <v>4</v>
      </c>
      <c r="BX123">
        <v>1</v>
      </c>
      <c r="BY123">
        <v>1</v>
      </c>
      <c r="BZ123" t="s">
        <v>119</v>
      </c>
      <c r="CA123">
        <v>208</v>
      </c>
      <c r="CB123">
        <v>0</v>
      </c>
      <c r="CC123">
        <v>0</v>
      </c>
      <c r="CD123">
        <v>0</v>
      </c>
      <c r="CE123">
        <v>12</v>
      </c>
      <c r="CF123">
        <v>2008082602</v>
      </c>
      <c r="CH123">
        <v>1</v>
      </c>
      <c r="CI123">
        <v>1</v>
      </c>
      <c r="CJ123">
        <v>1</v>
      </c>
      <c r="CK123">
        <v>6</v>
      </c>
      <c r="CL123">
        <v>2603</v>
      </c>
      <c r="CM123">
        <v>2603</v>
      </c>
      <c r="CN123">
        <v>16</v>
      </c>
      <c r="CO123">
        <v>0</v>
      </c>
      <c r="CP123">
        <v>7.131506849</v>
      </c>
      <c r="CQ123">
        <v>7.131506849</v>
      </c>
    </row>
    <row r="124" spans="1:95" ht="105" x14ac:dyDescent="0.25">
      <c r="A124" t="s">
        <v>362</v>
      </c>
      <c r="B124" t="s">
        <v>362</v>
      </c>
      <c r="C124" t="s">
        <v>97</v>
      </c>
      <c r="D124" t="s">
        <v>98</v>
      </c>
      <c r="E124" t="s">
        <v>99</v>
      </c>
      <c r="F124" t="s">
        <v>363</v>
      </c>
      <c r="G124" t="b">
        <v>1</v>
      </c>
      <c r="H124" t="s">
        <v>98</v>
      </c>
      <c r="J124" t="b">
        <v>1</v>
      </c>
      <c r="K124" t="s">
        <v>29</v>
      </c>
      <c r="M124">
        <v>2008</v>
      </c>
      <c r="N124" t="s">
        <v>101</v>
      </c>
      <c r="O124" t="s">
        <v>97</v>
      </c>
      <c r="P124" t="s">
        <v>281</v>
      </c>
      <c r="Q124" t="s">
        <v>282</v>
      </c>
      <c r="R124">
        <v>2360</v>
      </c>
      <c r="S124" s="1">
        <v>39701</v>
      </c>
      <c r="T124" s="1">
        <v>39701</v>
      </c>
      <c r="U124" s="2">
        <v>39701</v>
      </c>
      <c r="V124">
        <v>8146</v>
      </c>
      <c r="W124" t="s">
        <v>387</v>
      </c>
      <c r="X124" t="s">
        <v>105</v>
      </c>
      <c r="Z124" s="2">
        <v>42151</v>
      </c>
      <c r="AA124" s="3" t="s">
        <v>106</v>
      </c>
      <c r="AB124" t="s">
        <v>107</v>
      </c>
      <c r="AC124" t="s">
        <v>108</v>
      </c>
      <c r="AD124">
        <v>3294</v>
      </c>
      <c r="AE124" t="s">
        <v>388</v>
      </c>
      <c r="AG124">
        <v>473</v>
      </c>
      <c r="AH124">
        <v>48</v>
      </c>
      <c r="AJ124">
        <v>2008</v>
      </c>
      <c r="AK124">
        <v>2008</v>
      </c>
      <c r="AL124" t="s">
        <v>389</v>
      </c>
      <c r="AM124" t="s">
        <v>390</v>
      </c>
      <c r="AN124" s="2">
        <v>39698</v>
      </c>
      <c r="AO124" t="s">
        <v>362</v>
      </c>
      <c r="AP124" s="2">
        <v>39717</v>
      </c>
      <c r="AR124">
        <v>0</v>
      </c>
      <c r="AS124">
        <v>20</v>
      </c>
      <c r="AT124" t="s">
        <v>363</v>
      </c>
      <c r="AU124" t="s">
        <v>363</v>
      </c>
      <c r="AV124" t="s">
        <v>368</v>
      </c>
      <c r="AW124" t="s">
        <v>113</v>
      </c>
      <c r="AX124" t="s">
        <v>363</v>
      </c>
      <c r="AZ124" s="2">
        <v>45531.765451388892</v>
      </c>
      <c r="BA124" t="s">
        <v>114</v>
      </c>
      <c r="BB124" s="3" t="s">
        <v>115</v>
      </c>
      <c r="BC124" t="s">
        <v>98</v>
      </c>
      <c r="BD124" t="s">
        <v>101</v>
      </c>
      <c r="BE124" s="1">
        <v>45631</v>
      </c>
      <c r="BF124" s="1">
        <v>32647</v>
      </c>
      <c r="BG124" s="1">
        <v>29221</v>
      </c>
      <c r="BH124" t="s">
        <v>362</v>
      </c>
      <c r="BI124">
        <v>99473</v>
      </c>
      <c r="BJ124" t="s">
        <v>116</v>
      </c>
      <c r="BK124" t="s">
        <v>117</v>
      </c>
      <c r="BL124" s="1">
        <v>45631</v>
      </c>
      <c r="BM124" s="3" t="s">
        <v>369</v>
      </c>
      <c r="BN124" t="s">
        <v>370</v>
      </c>
      <c r="BO124">
        <v>6</v>
      </c>
      <c r="BP124">
        <v>10</v>
      </c>
      <c r="BQ124">
        <v>2008</v>
      </c>
      <c r="BR124">
        <v>2008</v>
      </c>
      <c r="BS124">
        <v>2450</v>
      </c>
      <c r="BT124">
        <v>1</v>
      </c>
      <c r="BU124">
        <v>4</v>
      </c>
      <c r="BX124">
        <v>1</v>
      </c>
      <c r="BY124">
        <v>1</v>
      </c>
      <c r="BZ124" t="s">
        <v>119</v>
      </c>
      <c r="CA124">
        <v>208</v>
      </c>
      <c r="CB124">
        <v>0</v>
      </c>
      <c r="CC124">
        <v>0</v>
      </c>
      <c r="CD124">
        <v>0</v>
      </c>
      <c r="CE124">
        <v>20</v>
      </c>
      <c r="CF124">
        <v>2008090202</v>
      </c>
      <c r="CH124">
        <v>1</v>
      </c>
      <c r="CI124">
        <v>1</v>
      </c>
      <c r="CJ124">
        <v>1</v>
      </c>
      <c r="CK124">
        <v>6</v>
      </c>
      <c r="CL124">
        <v>2450</v>
      </c>
      <c r="CM124">
        <v>2450</v>
      </c>
      <c r="CN124">
        <v>16</v>
      </c>
      <c r="CO124">
        <v>0</v>
      </c>
      <c r="CP124">
        <v>6.7123287669999998</v>
      </c>
      <c r="CQ124">
        <v>6.7123287669999998</v>
      </c>
    </row>
    <row r="125" spans="1:95" ht="105" x14ac:dyDescent="0.25">
      <c r="A125" t="s">
        <v>362</v>
      </c>
      <c r="B125" t="s">
        <v>362</v>
      </c>
      <c r="C125" t="s">
        <v>120</v>
      </c>
      <c r="D125" t="s">
        <v>98</v>
      </c>
      <c r="E125" t="s">
        <v>99</v>
      </c>
      <c r="F125" t="s">
        <v>363</v>
      </c>
      <c r="G125" t="b">
        <v>1</v>
      </c>
      <c r="H125" t="s">
        <v>98</v>
      </c>
      <c r="J125" t="b">
        <v>1</v>
      </c>
      <c r="K125" t="s">
        <v>29</v>
      </c>
      <c r="M125">
        <v>2008</v>
      </c>
      <c r="N125" t="s">
        <v>101</v>
      </c>
      <c r="O125" t="s">
        <v>120</v>
      </c>
      <c r="P125" t="s">
        <v>281</v>
      </c>
      <c r="Q125" t="s">
        <v>282</v>
      </c>
      <c r="R125">
        <v>2360</v>
      </c>
      <c r="S125" s="1">
        <v>39701</v>
      </c>
      <c r="T125" s="1">
        <v>39701</v>
      </c>
      <c r="U125" s="2">
        <v>39701</v>
      </c>
      <c r="V125">
        <v>8146</v>
      </c>
      <c r="W125" t="s">
        <v>387</v>
      </c>
      <c r="X125" t="s">
        <v>121</v>
      </c>
      <c r="Z125" s="2">
        <v>42151</v>
      </c>
      <c r="AA125" s="3" t="s">
        <v>106</v>
      </c>
      <c r="AB125" t="s">
        <v>107</v>
      </c>
      <c r="AC125" t="s">
        <v>108</v>
      </c>
      <c r="AD125">
        <v>3294</v>
      </c>
      <c r="AE125" t="s">
        <v>388</v>
      </c>
      <c r="AG125">
        <v>339</v>
      </c>
      <c r="AH125">
        <v>48</v>
      </c>
      <c r="AJ125">
        <v>2008</v>
      </c>
      <c r="AK125">
        <v>2008</v>
      </c>
      <c r="AL125" t="s">
        <v>391</v>
      </c>
      <c r="AM125" t="s">
        <v>392</v>
      </c>
      <c r="AN125" s="2">
        <v>39698</v>
      </c>
      <c r="AO125" t="s">
        <v>362</v>
      </c>
      <c r="AP125" s="2">
        <v>39717</v>
      </c>
      <c r="AR125">
        <v>0</v>
      </c>
      <c r="AS125">
        <v>20</v>
      </c>
      <c r="AT125" t="s">
        <v>363</v>
      </c>
      <c r="AU125" t="s">
        <v>363</v>
      </c>
      <c r="AV125" t="s">
        <v>368</v>
      </c>
      <c r="AW125" t="s">
        <v>113</v>
      </c>
      <c r="AX125" t="s">
        <v>363</v>
      </c>
      <c r="AZ125" s="2">
        <v>45531.765451388892</v>
      </c>
      <c r="BA125" t="s">
        <v>124</v>
      </c>
      <c r="BB125" s="3" t="s">
        <v>115</v>
      </c>
      <c r="BC125" t="s">
        <v>98</v>
      </c>
      <c r="BD125" t="s">
        <v>101</v>
      </c>
      <c r="BE125" s="1">
        <v>45631</v>
      </c>
      <c r="BF125" s="1">
        <v>30547</v>
      </c>
      <c r="BG125" s="1">
        <v>29221</v>
      </c>
      <c r="BH125" t="s">
        <v>362</v>
      </c>
      <c r="BI125">
        <v>99339</v>
      </c>
      <c r="BJ125" t="s">
        <v>116</v>
      </c>
      <c r="BK125" t="s">
        <v>117</v>
      </c>
      <c r="BL125" s="1">
        <v>45631</v>
      </c>
      <c r="BM125" s="3" t="s">
        <v>369</v>
      </c>
      <c r="BN125" t="s">
        <v>370</v>
      </c>
      <c r="BO125">
        <v>6</v>
      </c>
      <c r="BP125">
        <v>11</v>
      </c>
      <c r="BQ125">
        <v>2008</v>
      </c>
      <c r="BR125">
        <v>2008</v>
      </c>
      <c r="BS125">
        <v>2450</v>
      </c>
      <c r="BT125">
        <v>1</v>
      </c>
      <c r="BU125">
        <v>4</v>
      </c>
      <c r="BX125">
        <v>1</v>
      </c>
      <c r="BY125">
        <v>1</v>
      </c>
      <c r="BZ125" t="s">
        <v>119</v>
      </c>
      <c r="CA125">
        <v>208</v>
      </c>
      <c r="CB125">
        <v>0</v>
      </c>
      <c r="CC125">
        <v>0</v>
      </c>
      <c r="CD125">
        <v>0</v>
      </c>
      <c r="CE125">
        <v>20</v>
      </c>
      <c r="CF125">
        <v>2008090202</v>
      </c>
      <c r="CH125">
        <v>1</v>
      </c>
      <c r="CI125">
        <v>1</v>
      </c>
      <c r="CJ125">
        <v>1</v>
      </c>
      <c r="CK125">
        <v>6</v>
      </c>
      <c r="CL125">
        <v>2450</v>
      </c>
      <c r="CM125">
        <v>2450</v>
      </c>
      <c r="CN125">
        <v>16</v>
      </c>
      <c r="CO125">
        <v>0</v>
      </c>
      <c r="CP125">
        <v>6.7123287669999998</v>
      </c>
      <c r="CQ125">
        <v>6.7123287669999998</v>
      </c>
    </row>
    <row r="126" spans="1:95" ht="105" x14ac:dyDescent="0.25">
      <c r="A126" t="s">
        <v>362</v>
      </c>
      <c r="B126" t="s">
        <v>362</v>
      </c>
      <c r="C126" t="s">
        <v>125</v>
      </c>
      <c r="D126" t="s">
        <v>98</v>
      </c>
      <c r="E126" t="s">
        <v>99</v>
      </c>
      <c r="F126" t="s">
        <v>363</v>
      </c>
      <c r="G126" t="b">
        <v>1</v>
      </c>
      <c r="H126" t="s">
        <v>98</v>
      </c>
      <c r="J126" t="b">
        <v>1</v>
      </c>
      <c r="K126" t="s">
        <v>29</v>
      </c>
      <c r="M126">
        <v>2008</v>
      </c>
      <c r="N126" t="s">
        <v>101</v>
      </c>
      <c r="O126" t="s">
        <v>125</v>
      </c>
      <c r="P126" t="s">
        <v>281</v>
      </c>
      <c r="Q126" t="s">
        <v>282</v>
      </c>
      <c r="R126">
        <v>2360</v>
      </c>
      <c r="S126" s="1">
        <v>39701</v>
      </c>
      <c r="T126" s="1">
        <v>39701</v>
      </c>
      <c r="U126" s="2">
        <v>39701</v>
      </c>
      <c r="V126">
        <v>8146</v>
      </c>
      <c r="W126" t="s">
        <v>387</v>
      </c>
      <c r="X126" t="s">
        <v>126</v>
      </c>
      <c r="Z126" s="2">
        <v>42151</v>
      </c>
      <c r="AA126" s="3" t="s">
        <v>106</v>
      </c>
      <c r="AB126" t="s">
        <v>107</v>
      </c>
      <c r="AC126" t="s">
        <v>108</v>
      </c>
      <c r="AD126">
        <v>3294</v>
      </c>
      <c r="AE126" t="s">
        <v>388</v>
      </c>
      <c r="AG126">
        <v>201</v>
      </c>
      <c r="AH126">
        <v>48</v>
      </c>
      <c r="AJ126">
        <v>2008</v>
      </c>
      <c r="AK126">
        <v>2008</v>
      </c>
      <c r="AL126" t="s">
        <v>393</v>
      </c>
      <c r="AM126" t="s">
        <v>394</v>
      </c>
      <c r="AN126" s="2">
        <v>39698</v>
      </c>
      <c r="AO126" t="s">
        <v>362</v>
      </c>
      <c r="AP126" s="2">
        <v>39717</v>
      </c>
      <c r="AR126">
        <v>0</v>
      </c>
      <c r="AS126">
        <v>20</v>
      </c>
      <c r="AT126" t="s">
        <v>363</v>
      </c>
      <c r="AU126" t="s">
        <v>363</v>
      </c>
      <c r="AV126" t="s">
        <v>368</v>
      </c>
      <c r="AW126" t="s">
        <v>113</v>
      </c>
      <c r="AX126" t="s">
        <v>363</v>
      </c>
      <c r="AZ126" s="2">
        <v>45531.765451388892</v>
      </c>
      <c r="BA126" t="s">
        <v>129</v>
      </c>
      <c r="BB126" s="3" t="s">
        <v>115</v>
      </c>
      <c r="BC126" t="s">
        <v>98</v>
      </c>
      <c r="BD126" t="s">
        <v>101</v>
      </c>
      <c r="BE126" s="1">
        <v>45631</v>
      </c>
      <c r="BF126" s="1">
        <v>30547</v>
      </c>
      <c r="BG126" s="1">
        <v>29221</v>
      </c>
      <c r="BH126" t="s">
        <v>362</v>
      </c>
      <c r="BI126">
        <v>99201</v>
      </c>
      <c r="BJ126" t="s">
        <v>116</v>
      </c>
      <c r="BK126" t="s">
        <v>117</v>
      </c>
      <c r="BL126" s="1">
        <v>45631</v>
      </c>
      <c r="BM126" s="3" t="s">
        <v>369</v>
      </c>
      <c r="BN126" t="s">
        <v>370</v>
      </c>
      <c r="BO126">
        <v>6</v>
      </c>
      <c r="BP126">
        <v>13</v>
      </c>
      <c r="BQ126">
        <v>2008</v>
      </c>
      <c r="BR126">
        <v>2008</v>
      </c>
      <c r="BS126">
        <v>2450</v>
      </c>
      <c r="BT126">
        <v>1</v>
      </c>
      <c r="BU126">
        <v>4</v>
      </c>
      <c r="BX126">
        <v>1</v>
      </c>
      <c r="BY126">
        <v>1</v>
      </c>
      <c r="BZ126" t="s">
        <v>119</v>
      </c>
      <c r="CA126">
        <v>208</v>
      </c>
      <c r="CB126">
        <v>0</v>
      </c>
      <c r="CC126">
        <v>0</v>
      </c>
      <c r="CD126">
        <v>0</v>
      </c>
      <c r="CE126">
        <v>20</v>
      </c>
      <c r="CF126">
        <v>2008090202</v>
      </c>
      <c r="CH126">
        <v>1</v>
      </c>
      <c r="CI126">
        <v>1</v>
      </c>
      <c r="CJ126">
        <v>1</v>
      </c>
      <c r="CK126">
        <v>6</v>
      </c>
      <c r="CL126">
        <v>2450</v>
      </c>
      <c r="CM126">
        <v>2450</v>
      </c>
      <c r="CN126">
        <v>16</v>
      </c>
      <c r="CO126">
        <v>0</v>
      </c>
      <c r="CP126">
        <v>6.7123287669999998</v>
      </c>
      <c r="CQ126">
        <v>6.7123287669999998</v>
      </c>
    </row>
    <row r="127" spans="1:95" ht="105" x14ac:dyDescent="0.25">
      <c r="A127" t="s">
        <v>362</v>
      </c>
      <c r="B127" t="s">
        <v>362</v>
      </c>
      <c r="C127" t="s">
        <v>130</v>
      </c>
      <c r="D127" t="s">
        <v>98</v>
      </c>
      <c r="E127" t="s">
        <v>99</v>
      </c>
      <c r="F127" t="s">
        <v>363</v>
      </c>
      <c r="G127" t="b">
        <v>1</v>
      </c>
      <c r="H127" t="s">
        <v>98</v>
      </c>
      <c r="J127" t="b">
        <v>1</v>
      </c>
      <c r="K127" t="s">
        <v>29</v>
      </c>
      <c r="M127">
        <v>2008</v>
      </c>
      <c r="N127" t="s">
        <v>101</v>
      </c>
      <c r="O127" t="s">
        <v>130</v>
      </c>
      <c r="P127" t="s">
        <v>281</v>
      </c>
      <c r="Q127" t="s">
        <v>282</v>
      </c>
      <c r="R127">
        <v>2360</v>
      </c>
      <c r="S127" s="1">
        <v>39701</v>
      </c>
      <c r="T127" s="1">
        <v>39701</v>
      </c>
      <c r="U127" s="2">
        <v>39701</v>
      </c>
      <c r="V127">
        <v>8146</v>
      </c>
      <c r="W127" t="s">
        <v>387</v>
      </c>
      <c r="X127" t="s">
        <v>131</v>
      </c>
      <c r="Z127" s="2">
        <v>42151</v>
      </c>
      <c r="AA127" s="3" t="s">
        <v>106</v>
      </c>
      <c r="AB127" t="s">
        <v>107</v>
      </c>
      <c r="AC127" t="s">
        <v>108</v>
      </c>
      <c r="AD127">
        <v>3294</v>
      </c>
      <c r="AE127" t="s">
        <v>388</v>
      </c>
      <c r="AG127">
        <v>167</v>
      </c>
      <c r="AH127">
        <v>48</v>
      </c>
      <c r="AJ127">
        <v>2008</v>
      </c>
      <c r="AK127">
        <v>2008</v>
      </c>
      <c r="AL127" t="s">
        <v>395</v>
      </c>
      <c r="AM127" t="s">
        <v>396</v>
      </c>
      <c r="AN127" s="2">
        <v>39698</v>
      </c>
      <c r="AO127" t="s">
        <v>362</v>
      </c>
      <c r="AP127" s="2">
        <v>39717</v>
      </c>
      <c r="AR127">
        <v>0</v>
      </c>
      <c r="AS127">
        <v>20</v>
      </c>
      <c r="AT127" t="s">
        <v>363</v>
      </c>
      <c r="AU127" t="s">
        <v>363</v>
      </c>
      <c r="AV127" t="s">
        <v>368</v>
      </c>
      <c r="AW127" t="s">
        <v>113</v>
      </c>
      <c r="AX127" t="s">
        <v>363</v>
      </c>
      <c r="AZ127" s="2">
        <v>45531.765451388892</v>
      </c>
      <c r="BA127" t="s">
        <v>134</v>
      </c>
      <c r="BB127" s="3" t="s">
        <v>115</v>
      </c>
      <c r="BC127" t="s">
        <v>98</v>
      </c>
      <c r="BD127" t="s">
        <v>101</v>
      </c>
      <c r="BE127" s="1">
        <v>45631</v>
      </c>
      <c r="BF127" s="1">
        <v>30547</v>
      </c>
      <c r="BG127" s="1">
        <v>29221</v>
      </c>
      <c r="BH127" t="s">
        <v>362</v>
      </c>
      <c r="BI127">
        <v>99167</v>
      </c>
      <c r="BJ127" t="s">
        <v>116</v>
      </c>
      <c r="BK127" t="s">
        <v>117</v>
      </c>
      <c r="BL127" s="1">
        <v>45631</v>
      </c>
      <c r="BM127" s="3" t="s">
        <v>369</v>
      </c>
      <c r="BN127" t="s">
        <v>370</v>
      </c>
      <c r="BO127">
        <v>6</v>
      </c>
      <c r="BP127">
        <v>16</v>
      </c>
      <c r="BQ127">
        <v>2008</v>
      </c>
      <c r="BR127">
        <v>2008</v>
      </c>
      <c r="BS127">
        <v>2450</v>
      </c>
      <c r="BT127">
        <v>1</v>
      </c>
      <c r="BU127">
        <v>4</v>
      </c>
      <c r="BX127">
        <v>1</v>
      </c>
      <c r="BY127">
        <v>1</v>
      </c>
      <c r="BZ127" t="s">
        <v>119</v>
      </c>
      <c r="CA127">
        <v>208</v>
      </c>
      <c r="CB127">
        <v>0</v>
      </c>
      <c r="CC127">
        <v>0</v>
      </c>
      <c r="CD127">
        <v>0</v>
      </c>
      <c r="CE127">
        <v>20</v>
      </c>
      <c r="CF127">
        <v>2008090202</v>
      </c>
      <c r="CH127">
        <v>1</v>
      </c>
      <c r="CI127">
        <v>1</v>
      </c>
      <c r="CJ127">
        <v>1</v>
      </c>
      <c r="CK127">
        <v>6</v>
      </c>
      <c r="CL127">
        <v>2450</v>
      </c>
      <c r="CM127">
        <v>2450</v>
      </c>
      <c r="CN127">
        <v>16</v>
      </c>
      <c r="CO127">
        <v>0</v>
      </c>
      <c r="CP127">
        <v>6.7123287669999998</v>
      </c>
      <c r="CQ127">
        <v>6.7123287669999998</v>
      </c>
    </row>
    <row r="128" spans="1:95" ht="105" x14ac:dyDescent="0.25">
      <c r="A128" t="s">
        <v>362</v>
      </c>
      <c r="B128" t="s">
        <v>362</v>
      </c>
      <c r="C128" t="s">
        <v>135</v>
      </c>
      <c r="D128" t="s">
        <v>98</v>
      </c>
      <c r="E128" t="s">
        <v>99</v>
      </c>
      <c r="F128" t="s">
        <v>363</v>
      </c>
      <c r="G128" t="b">
        <v>1</v>
      </c>
      <c r="H128" t="s">
        <v>98</v>
      </c>
      <c r="J128" t="b">
        <v>1</v>
      </c>
      <c r="K128" t="s">
        <v>29</v>
      </c>
      <c r="M128">
        <v>2008</v>
      </c>
      <c r="N128" t="s">
        <v>101</v>
      </c>
      <c r="O128" t="s">
        <v>135</v>
      </c>
      <c r="P128" t="s">
        <v>281</v>
      </c>
      <c r="Q128" t="s">
        <v>282</v>
      </c>
      <c r="R128">
        <v>2360</v>
      </c>
      <c r="S128" s="1">
        <v>39701</v>
      </c>
      <c r="T128" s="1">
        <v>39701</v>
      </c>
      <c r="U128" s="2">
        <v>39701</v>
      </c>
      <c r="V128">
        <v>8146</v>
      </c>
      <c r="W128" t="s">
        <v>387</v>
      </c>
      <c r="X128" t="s">
        <v>136</v>
      </c>
      <c r="Z128" s="2">
        <v>42151</v>
      </c>
      <c r="AA128" s="3" t="s">
        <v>106</v>
      </c>
      <c r="AB128" t="s">
        <v>107</v>
      </c>
      <c r="AC128" t="s">
        <v>108</v>
      </c>
      <c r="AD128">
        <v>3294</v>
      </c>
      <c r="AE128" t="s">
        <v>388</v>
      </c>
      <c r="AG128">
        <v>157</v>
      </c>
      <c r="AH128">
        <v>48</v>
      </c>
      <c r="AJ128">
        <v>2008</v>
      </c>
      <c r="AK128">
        <v>2008</v>
      </c>
      <c r="AL128" t="s">
        <v>397</v>
      </c>
      <c r="AM128" t="s">
        <v>398</v>
      </c>
      <c r="AN128" s="2">
        <v>39698</v>
      </c>
      <c r="AO128" t="s">
        <v>362</v>
      </c>
      <c r="AP128" s="2">
        <v>39717</v>
      </c>
      <c r="AR128">
        <v>0</v>
      </c>
      <c r="AS128">
        <v>20</v>
      </c>
      <c r="AT128" t="s">
        <v>363</v>
      </c>
      <c r="AU128" t="s">
        <v>363</v>
      </c>
      <c r="AV128" t="s">
        <v>368</v>
      </c>
      <c r="AW128" t="s">
        <v>113</v>
      </c>
      <c r="AX128" t="s">
        <v>363</v>
      </c>
      <c r="AZ128" s="2">
        <v>45531.765451388892</v>
      </c>
      <c r="BA128" t="s">
        <v>139</v>
      </c>
      <c r="BB128" s="3" t="s">
        <v>115</v>
      </c>
      <c r="BC128" t="s">
        <v>98</v>
      </c>
      <c r="BD128" t="s">
        <v>101</v>
      </c>
      <c r="BE128" s="1">
        <v>45631</v>
      </c>
      <c r="BF128" s="1">
        <v>30547</v>
      </c>
      <c r="BG128" s="1">
        <v>29221</v>
      </c>
      <c r="BH128" t="s">
        <v>362</v>
      </c>
      <c r="BI128">
        <v>99157</v>
      </c>
      <c r="BJ128" t="s">
        <v>116</v>
      </c>
      <c r="BK128" t="s">
        <v>117</v>
      </c>
      <c r="BL128" s="1">
        <v>45631</v>
      </c>
      <c r="BM128" s="3" t="s">
        <v>369</v>
      </c>
      <c r="BN128" t="s">
        <v>370</v>
      </c>
      <c r="BO128">
        <v>6</v>
      </c>
      <c r="BP128">
        <v>13</v>
      </c>
      <c r="BQ128">
        <v>2008</v>
      </c>
      <c r="BR128">
        <v>2008</v>
      </c>
      <c r="BS128">
        <v>2450</v>
      </c>
      <c r="BT128">
        <v>1</v>
      </c>
      <c r="BU128">
        <v>4</v>
      </c>
      <c r="BX128">
        <v>1</v>
      </c>
      <c r="BY128">
        <v>1</v>
      </c>
      <c r="BZ128" t="s">
        <v>119</v>
      </c>
      <c r="CA128">
        <v>208</v>
      </c>
      <c r="CB128">
        <v>0</v>
      </c>
      <c r="CC128">
        <v>0</v>
      </c>
      <c r="CD128">
        <v>0</v>
      </c>
      <c r="CE128">
        <v>20</v>
      </c>
      <c r="CF128">
        <v>2008090202</v>
      </c>
      <c r="CH128">
        <v>1</v>
      </c>
      <c r="CI128">
        <v>1</v>
      </c>
      <c r="CJ128">
        <v>1</v>
      </c>
      <c r="CK128">
        <v>6</v>
      </c>
      <c r="CL128">
        <v>2450</v>
      </c>
      <c r="CM128">
        <v>2450</v>
      </c>
      <c r="CN128">
        <v>16</v>
      </c>
      <c r="CO128">
        <v>0</v>
      </c>
      <c r="CP128">
        <v>6.7123287669999998</v>
      </c>
      <c r="CQ128">
        <v>6.7123287669999998</v>
      </c>
    </row>
    <row r="129" spans="1:95" ht="105" x14ac:dyDescent="0.25">
      <c r="A129" t="s">
        <v>362</v>
      </c>
      <c r="B129" t="s">
        <v>362</v>
      </c>
      <c r="C129" t="s">
        <v>140</v>
      </c>
      <c r="D129" t="s">
        <v>98</v>
      </c>
      <c r="E129" t="s">
        <v>99</v>
      </c>
      <c r="F129" t="s">
        <v>363</v>
      </c>
      <c r="G129" t="b">
        <v>1</v>
      </c>
      <c r="H129" t="s">
        <v>98</v>
      </c>
      <c r="J129" t="b">
        <v>1</v>
      </c>
      <c r="K129" t="s">
        <v>29</v>
      </c>
      <c r="M129">
        <v>2008</v>
      </c>
      <c r="N129" t="s">
        <v>101</v>
      </c>
      <c r="O129" t="s">
        <v>140</v>
      </c>
      <c r="P129" t="s">
        <v>281</v>
      </c>
      <c r="Q129" t="s">
        <v>282</v>
      </c>
      <c r="R129">
        <v>2360</v>
      </c>
      <c r="S129" s="1">
        <v>39701</v>
      </c>
      <c r="T129" s="1">
        <v>39701</v>
      </c>
      <c r="U129" s="2">
        <v>39701</v>
      </c>
      <c r="V129">
        <v>8146</v>
      </c>
      <c r="W129" t="s">
        <v>387</v>
      </c>
      <c r="X129" t="s">
        <v>141</v>
      </c>
      <c r="Z129" s="2">
        <v>42151</v>
      </c>
      <c r="AA129" s="3" t="s">
        <v>106</v>
      </c>
      <c r="AB129" t="s">
        <v>107</v>
      </c>
      <c r="AC129" t="s">
        <v>108</v>
      </c>
      <c r="AD129">
        <v>3294</v>
      </c>
      <c r="AE129" t="s">
        <v>388</v>
      </c>
      <c r="AG129">
        <v>89</v>
      </c>
      <c r="AH129">
        <v>48</v>
      </c>
      <c r="AJ129">
        <v>2008</v>
      </c>
      <c r="AK129">
        <v>2008</v>
      </c>
      <c r="AL129" t="s">
        <v>399</v>
      </c>
      <c r="AM129" t="s">
        <v>400</v>
      </c>
      <c r="AN129" s="2">
        <v>39698</v>
      </c>
      <c r="AO129" t="s">
        <v>362</v>
      </c>
      <c r="AP129" s="2">
        <v>39717</v>
      </c>
      <c r="AR129">
        <v>0</v>
      </c>
      <c r="AS129">
        <v>20</v>
      </c>
      <c r="AT129" t="s">
        <v>363</v>
      </c>
      <c r="AU129" t="s">
        <v>363</v>
      </c>
      <c r="AV129" t="s">
        <v>368</v>
      </c>
      <c r="AW129" t="s">
        <v>113</v>
      </c>
      <c r="AX129" t="s">
        <v>363</v>
      </c>
      <c r="AZ129" s="2">
        <v>45531.765451388892</v>
      </c>
      <c r="BA129" t="s">
        <v>144</v>
      </c>
      <c r="BB129" s="3" t="s">
        <v>115</v>
      </c>
      <c r="BC129" t="s">
        <v>98</v>
      </c>
      <c r="BD129" t="s">
        <v>101</v>
      </c>
      <c r="BE129" s="1">
        <v>45631</v>
      </c>
      <c r="BF129" s="1">
        <v>34222</v>
      </c>
      <c r="BG129" s="1">
        <v>29221</v>
      </c>
      <c r="BH129" t="s">
        <v>362</v>
      </c>
      <c r="BI129">
        <v>99089</v>
      </c>
      <c r="BJ129" t="s">
        <v>116</v>
      </c>
      <c r="BK129" t="s">
        <v>117</v>
      </c>
      <c r="BL129" s="1">
        <v>45631</v>
      </c>
      <c r="BM129" s="3" t="s">
        <v>369</v>
      </c>
      <c r="BN129" t="s">
        <v>370</v>
      </c>
      <c r="BO129">
        <v>6</v>
      </c>
      <c r="BP129">
        <v>7</v>
      </c>
      <c r="BQ129">
        <v>2008</v>
      </c>
      <c r="BR129">
        <v>2008</v>
      </c>
      <c r="BS129">
        <v>2450</v>
      </c>
      <c r="BT129">
        <v>1</v>
      </c>
      <c r="BU129">
        <v>4</v>
      </c>
      <c r="BX129">
        <v>1</v>
      </c>
      <c r="BY129">
        <v>1</v>
      </c>
      <c r="BZ129" t="s">
        <v>119</v>
      </c>
      <c r="CA129">
        <v>208</v>
      </c>
      <c r="CB129">
        <v>0</v>
      </c>
      <c r="CC129">
        <v>0</v>
      </c>
      <c r="CD129">
        <v>0</v>
      </c>
      <c r="CE129">
        <v>20</v>
      </c>
      <c r="CF129">
        <v>2008090202</v>
      </c>
      <c r="CH129">
        <v>1</v>
      </c>
      <c r="CI129">
        <v>1</v>
      </c>
      <c r="CJ129">
        <v>1</v>
      </c>
      <c r="CK129">
        <v>6</v>
      </c>
      <c r="CL129">
        <v>2450</v>
      </c>
      <c r="CM129">
        <v>2450</v>
      </c>
      <c r="CN129">
        <v>16</v>
      </c>
      <c r="CO129">
        <v>0</v>
      </c>
      <c r="CP129">
        <v>6.7123287669999998</v>
      </c>
      <c r="CQ129">
        <v>6.7123287669999998</v>
      </c>
    </row>
    <row r="130" spans="1:95" ht="105" x14ac:dyDescent="0.25">
      <c r="A130" t="s">
        <v>362</v>
      </c>
      <c r="B130" t="s">
        <v>362</v>
      </c>
      <c r="C130" t="s">
        <v>145</v>
      </c>
      <c r="D130" t="s">
        <v>98</v>
      </c>
      <c r="E130" t="s">
        <v>99</v>
      </c>
      <c r="F130" t="s">
        <v>363</v>
      </c>
      <c r="G130" t="b">
        <v>1</v>
      </c>
      <c r="H130" t="s">
        <v>98</v>
      </c>
      <c r="J130" t="b">
        <v>1</v>
      </c>
      <c r="K130" t="s">
        <v>29</v>
      </c>
      <c r="M130">
        <v>2008</v>
      </c>
      <c r="N130" t="s">
        <v>101</v>
      </c>
      <c r="O130" t="s">
        <v>145</v>
      </c>
      <c r="P130" t="s">
        <v>281</v>
      </c>
      <c r="Q130" t="s">
        <v>282</v>
      </c>
      <c r="R130">
        <v>2360</v>
      </c>
      <c r="S130" s="1">
        <v>39701</v>
      </c>
      <c r="T130" s="1">
        <v>39701</v>
      </c>
      <c r="U130" s="2">
        <v>39701</v>
      </c>
      <c r="V130">
        <v>8146</v>
      </c>
      <c r="W130" t="s">
        <v>387</v>
      </c>
      <c r="X130" t="s">
        <v>146</v>
      </c>
      <c r="Z130" s="2">
        <v>42151</v>
      </c>
      <c r="AA130" s="3" t="s">
        <v>106</v>
      </c>
      <c r="AB130" t="s">
        <v>107</v>
      </c>
      <c r="AC130" t="s">
        <v>108</v>
      </c>
      <c r="AD130">
        <v>3294</v>
      </c>
      <c r="AE130" t="s">
        <v>388</v>
      </c>
      <c r="AG130">
        <v>39</v>
      </c>
      <c r="AH130">
        <v>48</v>
      </c>
      <c r="AJ130">
        <v>2008</v>
      </c>
      <c r="AK130">
        <v>2008</v>
      </c>
      <c r="AL130" t="s">
        <v>401</v>
      </c>
      <c r="AM130" t="s">
        <v>402</v>
      </c>
      <c r="AN130" s="2">
        <v>39698</v>
      </c>
      <c r="AO130" t="s">
        <v>362</v>
      </c>
      <c r="AP130" s="2">
        <v>39717</v>
      </c>
      <c r="AR130">
        <v>0</v>
      </c>
      <c r="AS130">
        <v>20</v>
      </c>
      <c r="AT130" t="s">
        <v>363</v>
      </c>
      <c r="AU130" t="s">
        <v>363</v>
      </c>
      <c r="AV130" t="s">
        <v>368</v>
      </c>
      <c r="AW130" t="s">
        <v>113</v>
      </c>
      <c r="AX130" t="s">
        <v>363</v>
      </c>
      <c r="AZ130" s="2">
        <v>45531.765451388892</v>
      </c>
      <c r="BA130" t="s">
        <v>149</v>
      </c>
      <c r="BB130" s="3" t="s">
        <v>115</v>
      </c>
      <c r="BC130" t="s">
        <v>98</v>
      </c>
      <c r="BD130" t="s">
        <v>101</v>
      </c>
      <c r="BE130" s="1">
        <v>45631</v>
      </c>
      <c r="BF130" s="1">
        <v>30547</v>
      </c>
      <c r="BG130" s="1">
        <v>29221</v>
      </c>
      <c r="BH130" t="s">
        <v>362</v>
      </c>
      <c r="BI130">
        <v>99039</v>
      </c>
      <c r="BJ130" t="s">
        <v>116</v>
      </c>
      <c r="BK130" t="s">
        <v>117</v>
      </c>
      <c r="BL130" s="1">
        <v>45631</v>
      </c>
      <c r="BM130" s="3" t="s">
        <v>369</v>
      </c>
      <c r="BN130" t="s">
        <v>370</v>
      </c>
      <c r="BO130">
        <v>6</v>
      </c>
      <c r="BP130">
        <v>15</v>
      </c>
      <c r="BQ130">
        <v>2008</v>
      </c>
      <c r="BR130">
        <v>2008</v>
      </c>
      <c r="BS130">
        <v>2450</v>
      </c>
      <c r="BT130">
        <v>1</v>
      </c>
      <c r="BU130">
        <v>4</v>
      </c>
      <c r="BX130">
        <v>1</v>
      </c>
      <c r="BY130">
        <v>1</v>
      </c>
      <c r="BZ130" t="s">
        <v>119</v>
      </c>
      <c r="CA130">
        <v>208</v>
      </c>
      <c r="CB130">
        <v>0</v>
      </c>
      <c r="CC130">
        <v>0</v>
      </c>
      <c r="CD130">
        <v>0</v>
      </c>
      <c r="CE130">
        <v>20</v>
      </c>
      <c r="CF130">
        <v>2008090202</v>
      </c>
      <c r="CH130">
        <v>1</v>
      </c>
      <c r="CI130">
        <v>1</v>
      </c>
      <c r="CJ130">
        <v>1</v>
      </c>
      <c r="CK130">
        <v>6</v>
      </c>
      <c r="CL130">
        <v>2450</v>
      </c>
      <c r="CM130">
        <v>2450</v>
      </c>
      <c r="CN130">
        <v>16</v>
      </c>
      <c r="CO130">
        <v>0</v>
      </c>
      <c r="CP130">
        <v>6.7123287669999998</v>
      </c>
      <c r="CQ130">
        <v>6.7123287669999998</v>
      </c>
    </row>
    <row r="131" spans="1:95" ht="105" x14ac:dyDescent="0.25">
      <c r="A131" t="s">
        <v>650</v>
      </c>
      <c r="B131" t="s">
        <v>650</v>
      </c>
      <c r="C131" t="s">
        <v>97</v>
      </c>
      <c r="D131" t="s">
        <v>98</v>
      </c>
      <c r="E131" t="s">
        <v>99</v>
      </c>
      <c r="F131" t="s">
        <v>670</v>
      </c>
      <c r="G131" t="b">
        <v>1</v>
      </c>
      <c r="H131" t="s">
        <v>98</v>
      </c>
      <c r="J131" t="b">
        <v>0</v>
      </c>
      <c r="K131" t="s">
        <v>29</v>
      </c>
      <c r="L131" t="s">
        <v>100</v>
      </c>
      <c r="M131">
        <v>2020</v>
      </c>
      <c r="N131" t="s">
        <v>101</v>
      </c>
      <c r="O131" t="s">
        <v>97</v>
      </c>
      <c r="P131" t="s">
        <v>228</v>
      </c>
      <c r="Q131" t="s">
        <v>229</v>
      </c>
      <c r="R131">
        <v>0</v>
      </c>
      <c r="S131" s="1">
        <v>43903</v>
      </c>
      <c r="T131" s="1">
        <v>43903</v>
      </c>
      <c r="U131" s="2">
        <v>43903</v>
      </c>
      <c r="V131">
        <v>20061</v>
      </c>
      <c r="W131" t="s">
        <v>687</v>
      </c>
      <c r="X131" t="s">
        <v>105</v>
      </c>
      <c r="Z131" s="2">
        <v>43955</v>
      </c>
      <c r="AA131" s="3" t="s">
        <v>106</v>
      </c>
      <c r="AB131" t="s">
        <v>107</v>
      </c>
      <c r="AC131" t="s">
        <v>108</v>
      </c>
      <c r="AD131">
        <v>3458</v>
      </c>
      <c r="AE131" t="s">
        <v>688</v>
      </c>
      <c r="AG131">
        <v>473</v>
      </c>
      <c r="AH131">
        <v>48</v>
      </c>
      <c r="AI131" t="s">
        <v>100</v>
      </c>
      <c r="AJ131">
        <v>2020</v>
      </c>
      <c r="AK131">
        <v>2020</v>
      </c>
      <c r="AL131" t="s">
        <v>689</v>
      </c>
      <c r="AM131" t="s">
        <v>690</v>
      </c>
      <c r="AN131" s="2">
        <v>43850</v>
      </c>
      <c r="AO131" t="s">
        <v>650</v>
      </c>
      <c r="AP131" s="2">
        <v>45057</v>
      </c>
      <c r="AR131">
        <v>1180</v>
      </c>
      <c r="AS131">
        <v>1205</v>
      </c>
      <c r="AT131" t="s">
        <v>670</v>
      </c>
      <c r="AU131" t="s">
        <v>670</v>
      </c>
      <c r="AW131" t="s">
        <v>113</v>
      </c>
      <c r="AX131" t="s">
        <v>670</v>
      </c>
      <c r="AZ131" s="2">
        <v>45531.765451388892</v>
      </c>
      <c r="BA131" t="s">
        <v>114</v>
      </c>
      <c r="BB131" s="3" t="s">
        <v>115</v>
      </c>
      <c r="BC131" t="s">
        <v>98</v>
      </c>
      <c r="BD131" t="s">
        <v>101</v>
      </c>
      <c r="BE131" s="1">
        <v>45631</v>
      </c>
      <c r="BF131" s="1">
        <v>32647</v>
      </c>
      <c r="BG131" s="1">
        <v>29221</v>
      </c>
      <c r="BI131">
        <v>99473</v>
      </c>
      <c r="BJ131" t="s">
        <v>116</v>
      </c>
      <c r="BK131" t="s">
        <v>117</v>
      </c>
      <c r="BL131" s="1">
        <v>45631</v>
      </c>
      <c r="BM131" s="3" t="s">
        <v>369</v>
      </c>
      <c r="BO131">
        <v>0</v>
      </c>
      <c r="BP131">
        <v>10</v>
      </c>
      <c r="BQ131">
        <v>2020</v>
      </c>
      <c r="BR131">
        <v>2020</v>
      </c>
      <c r="BS131">
        <v>52</v>
      </c>
      <c r="BT131">
        <v>1</v>
      </c>
      <c r="BU131">
        <v>5</v>
      </c>
      <c r="BX131">
        <v>1</v>
      </c>
      <c r="BY131">
        <v>1</v>
      </c>
      <c r="BZ131" t="s">
        <v>119</v>
      </c>
      <c r="CA131">
        <v>208</v>
      </c>
      <c r="CB131">
        <v>0</v>
      </c>
      <c r="CC131">
        <v>0</v>
      </c>
      <c r="CD131">
        <v>0</v>
      </c>
      <c r="CE131">
        <v>1208</v>
      </c>
      <c r="CF131">
        <v>2020030901</v>
      </c>
      <c r="CH131">
        <v>1</v>
      </c>
      <c r="CI131">
        <v>1</v>
      </c>
      <c r="CJ131">
        <v>1</v>
      </c>
      <c r="CK131">
        <v>6</v>
      </c>
      <c r="CL131">
        <v>52</v>
      </c>
      <c r="CM131">
        <v>52</v>
      </c>
      <c r="CN131">
        <v>4</v>
      </c>
      <c r="CO131">
        <v>0</v>
      </c>
      <c r="CP131">
        <v>0.142465753</v>
      </c>
      <c r="CQ131">
        <v>0.142465753</v>
      </c>
    </row>
    <row r="132" spans="1:95" ht="105" x14ac:dyDescent="0.25">
      <c r="A132" t="s">
        <v>650</v>
      </c>
      <c r="B132" t="s">
        <v>650</v>
      </c>
      <c r="C132" t="s">
        <v>120</v>
      </c>
      <c r="D132" t="s">
        <v>98</v>
      </c>
      <c r="E132" t="s">
        <v>99</v>
      </c>
      <c r="F132" t="s">
        <v>670</v>
      </c>
      <c r="G132" t="b">
        <v>1</v>
      </c>
      <c r="H132" t="s">
        <v>98</v>
      </c>
      <c r="J132" t="b">
        <v>0</v>
      </c>
      <c r="K132" t="s">
        <v>29</v>
      </c>
      <c r="L132" t="s">
        <v>100</v>
      </c>
      <c r="M132">
        <v>2020</v>
      </c>
      <c r="N132" t="s">
        <v>101</v>
      </c>
      <c r="O132" t="s">
        <v>120</v>
      </c>
      <c r="P132" t="s">
        <v>228</v>
      </c>
      <c r="Q132" t="s">
        <v>229</v>
      </c>
      <c r="R132">
        <v>0</v>
      </c>
      <c r="S132" s="1">
        <v>43903</v>
      </c>
      <c r="T132" s="1">
        <v>43903</v>
      </c>
      <c r="U132" s="2">
        <v>43903</v>
      </c>
      <c r="V132">
        <v>20061</v>
      </c>
      <c r="W132" t="s">
        <v>687</v>
      </c>
      <c r="X132" t="s">
        <v>121</v>
      </c>
      <c r="Z132" s="2">
        <v>43955</v>
      </c>
      <c r="AA132" s="3" t="s">
        <v>106</v>
      </c>
      <c r="AB132" t="s">
        <v>107</v>
      </c>
      <c r="AC132" t="s">
        <v>108</v>
      </c>
      <c r="AD132">
        <v>3458</v>
      </c>
      <c r="AE132" t="s">
        <v>688</v>
      </c>
      <c r="AG132">
        <v>339</v>
      </c>
      <c r="AH132">
        <v>48</v>
      </c>
      <c r="AI132" t="s">
        <v>100</v>
      </c>
      <c r="AJ132">
        <v>2020</v>
      </c>
      <c r="AK132">
        <v>2020</v>
      </c>
      <c r="AL132" t="s">
        <v>691</v>
      </c>
      <c r="AM132" t="s">
        <v>692</v>
      </c>
      <c r="AN132" s="2">
        <v>43850</v>
      </c>
      <c r="AO132" t="s">
        <v>650</v>
      </c>
      <c r="AP132" s="2">
        <v>45057</v>
      </c>
      <c r="AR132">
        <v>1180</v>
      </c>
      <c r="AS132">
        <v>1205</v>
      </c>
      <c r="AT132" t="s">
        <v>670</v>
      </c>
      <c r="AU132" t="s">
        <v>670</v>
      </c>
      <c r="AW132" t="s">
        <v>113</v>
      </c>
      <c r="AX132" t="s">
        <v>670</v>
      </c>
      <c r="AZ132" s="2">
        <v>45531.765451388892</v>
      </c>
      <c r="BA132" t="s">
        <v>124</v>
      </c>
      <c r="BB132" s="3" t="s">
        <v>115</v>
      </c>
      <c r="BC132" t="s">
        <v>98</v>
      </c>
      <c r="BD132" t="s">
        <v>101</v>
      </c>
      <c r="BE132" s="1">
        <v>45631</v>
      </c>
      <c r="BF132" s="1">
        <v>30547</v>
      </c>
      <c r="BG132" s="1">
        <v>29221</v>
      </c>
      <c r="BI132">
        <v>99339</v>
      </c>
      <c r="BJ132" t="s">
        <v>116</v>
      </c>
      <c r="BK132" t="s">
        <v>117</v>
      </c>
      <c r="BL132" s="1">
        <v>45631</v>
      </c>
      <c r="BM132" s="3" t="s">
        <v>369</v>
      </c>
      <c r="BO132">
        <v>0</v>
      </c>
      <c r="BP132">
        <v>11</v>
      </c>
      <c r="BQ132">
        <v>2020</v>
      </c>
      <c r="BR132">
        <v>2020</v>
      </c>
      <c r="BS132">
        <v>52</v>
      </c>
      <c r="BT132">
        <v>1</v>
      </c>
      <c r="BU132">
        <v>5</v>
      </c>
      <c r="BX132">
        <v>1</v>
      </c>
      <c r="BY132">
        <v>1</v>
      </c>
      <c r="BZ132" t="s">
        <v>119</v>
      </c>
      <c r="CA132">
        <v>208</v>
      </c>
      <c r="CB132">
        <v>0</v>
      </c>
      <c r="CC132">
        <v>0</v>
      </c>
      <c r="CD132">
        <v>0</v>
      </c>
      <c r="CE132">
        <v>1208</v>
      </c>
      <c r="CF132">
        <v>2020030901</v>
      </c>
      <c r="CH132">
        <v>1</v>
      </c>
      <c r="CI132">
        <v>1</v>
      </c>
      <c r="CJ132">
        <v>1</v>
      </c>
      <c r="CK132">
        <v>6</v>
      </c>
      <c r="CL132">
        <v>52</v>
      </c>
      <c r="CM132">
        <v>52</v>
      </c>
      <c r="CN132">
        <v>4</v>
      </c>
      <c r="CO132">
        <v>0</v>
      </c>
      <c r="CP132">
        <v>0.142465753</v>
      </c>
      <c r="CQ132">
        <v>0.142465753</v>
      </c>
    </row>
    <row r="133" spans="1:95" ht="105" x14ac:dyDescent="0.25">
      <c r="A133" t="s">
        <v>650</v>
      </c>
      <c r="B133" t="s">
        <v>650</v>
      </c>
      <c r="C133" t="s">
        <v>125</v>
      </c>
      <c r="D133" t="s">
        <v>98</v>
      </c>
      <c r="E133" t="s">
        <v>99</v>
      </c>
      <c r="F133" t="s">
        <v>670</v>
      </c>
      <c r="G133" t="b">
        <v>1</v>
      </c>
      <c r="H133" t="s">
        <v>98</v>
      </c>
      <c r="J133" t="b">
        <v>0</v>
      </c>
      <c r="K133" t="s">
        <v>29</v>
      </c>
      <c r="L133" t="s">
        <v>100</v>
      </c>
      <c r="M133">
        <v>2020</v>
      </c>
      <c r="N133" t="s">
        <v>101</v>
      </c>
      <c r="O133" t="s">
        <v>125</v>
      </c>
      <c r="P133" t="s">
        <v>228</v>
      </c>
      <c r="Q133" t="s">
        <v>229</v>
      </c>
      <c r="R133">
        <v>0</v>
      </c>
      <c r="S133" s="1">
        <v>43903</v>
      </c>
      <c r="T133" s="1">
        <v>43903</v>
      </c>
      <c r="U133" s="2">
        <v>43903</v>
      </c>
      <c r="V133">
        <v>20061</v>
      </c>
      <c r="W133" t="s">
        <v>687</v>
      </c>
      <c r="X133" t="s">
        <v>126</v>
      </c>
      <c r="Z133" s="2">
        <v>43955</v>
      </c>
      <c r="AA133" s="3" t="s">
        <v>106</v>
      </c>
      <c r="AB133" t="s">
        <v>107</v>
      </c>
      <c r="AC133" t="s">
        <v>108</v>
      </c>
      <c r="AD133">
        <v>3458</v>
      </c>
      <c r="AE133" t="s">
        <v>688</v>
      </c>
      <c r="AG133">
        <v>201</v>
      </c>
      <c r="AH133">
        <v>48</v>
      </c>
      <c r="AI133" t="s">
        <v>100</v>
      </c>
      <c r="AJ133">
        <v>2020</v>
      </c>
      <c r="AK133">
        <v>2020</v>
      </c>
      <c r="AL133" t="s">
        <v>693</v>
      </c>
      <c r="AM133" t="s">
        <v>694</v>
      </c>
      <c r="AN133" s="2">
        <v>43850</v>
      </c>
      <c r="AO133" t="s">
        <v>650</v>
      </c>
      <c r="AP133" s="2">
        <v>45057</v>
      </c>
      <c r="AR133">
        <v>1180</v>
      </c>
      <c r="AS133">
        <v>1205</v>
      </c>
      <c r="AT133" t="s">
        <v>670</v>
      </c>
      <c r="AU133" t="s">
        <v>670</v>
      </c>
      <c r="AW133" t="s">
        <v>113</v>
      </c>
      <c r="AX133" t="s">
        <v>670</v>
      </c>
      <c r="AZ133" s="2">
        <v>45531.765451388892</v>
      </c>
      <c r="BA133" t="s">
        <v>129</v>
      </c>
      <c r="BB133" s="3" t="s">
        <v>115</v>
      </c>
      <c r="BC133" t="s">
        <v>98</v>
      </c>
      <c r="BD133" t="s">
        <v>101</v>
      </c>
      <c r="BE133" s="1">
        <v>45631</v>
      </c>
      <c r="BF133" s="1">
        <v>30547</v>
      </c>
      <c r="BG133" s="1">
        <v>29221</v>
      </c>
      <c r="BI133">
        <v>99201</v>
      </c>
      <c r="BJ133" t="s">
        <v>116</v>
      </c>
      <c r="BK133" t="s">
        <v>117</v>
      </c>
      <c r="BL133" s="1">
        <v>45631</v>
      </c>
      <c r="BM133" s="3" t="s">
        <v>369</v>
      </c>
      <c r="BO133">
        <v>0</v>
      </c>
      <c r="BP133">
        <v>13</v>
      </c>
      <c r="BQ133">
        <v>2020</v>
      </c>
      <c r="BR133">
        <v>2020</v>
      </c>
      <c r="BS133">
        <v>52</v>
      </c>
      <c r="BT133">
        <v>1</v>
      </c>
      <c r="BU133">
        <v>5</v>
      </c>
      <c r="BX133">
        <v>1</v>
      </c>
      <c r="BY133">
        <v>1</v>
      </c>
      <c r="BZ133" t="s">
        <v>119</v>
      </c>
      <c r="CA133">
        <v>208</v>
      </c>
      <c r="CB133">
        <v>0</v>
      </c>
      <c r="CC133">
        <v>0</v>
      </c>
      <c r="CD133">
        <v>0</v>
      </c>
      <c r="CE133">
        <v>1208</v>
      </c>
      <c r="CF133">
        <v>2020030901</v>
      </c>
      <c r="CH133">
        <v>1</v>
      </c>
      <c r="CI133">
        <v>1</v>
      </c>
      <c r="CJ133">
        <v>1</v>
      </c>
      <c r="CK133">
        <v>6</v>
      </c>
      <c r="CL133">
        <v>52</v>
      </c>
      <c r="CM133">
        <v>52</v>
      </c>
      <c r="CN133">
        <v>4</v>
      </c>
      <c r="CO133">
        <v>0</v>
      </c>
      <c r="CP133">
        <v>0.142465753</v>
      </c>
      <c r="CQ133">
        <v>0.142465753</v>
      </c>
    </row>
    <row r="134" spans="1:95" ht="105" x14ac:dyDescent="0.25">
      <c r="A134" t="s">
        <v>650</v>
      </c>
      <c r="B134" t="s">
        <v>650</v>
      </c>
      <c r="C134" t="s">
        <v>130</v>
      </c>
      <c r="D134" t="s">
        <v>98</v>
      </c>
      <c r="E134" t="s">
        <v>99</v>
      </c>
      <c r="F134" t="s">
        <v>670</v>
      </c>
      <c r="G134" t="b">
        <v>1</v>
      </c>
      <c r="H134" t="s">
        <v>98</v>
      </c>
      <c r="J134" t="b">
        <v>0</v>
      </c>
      <c r="K134" t="s">
        <v>29</v>
      </c>
      <c r="L134" t="s">
        <v>100</v>
      </c>
      <c r="M134">
        <v>2020</v>
      </c>
      <c r="N134" t="s">
        <v>101</v>
      </c>
      <c r="O134" t="s">
        <v>130</v>
      </c>
      <c r="P134" t="s">
        <v>228</v>
      </c>
      <c r="Q134" t="s">
        <v>229</v>
      </c>
      <c r="R134">
        <v>0</v>
      </c>
      <c r="S134" s="1">
        <v>43903</v>
      </c>
      <c r="T134" s="1">
        <v>43903</v>
      </c>
      <c r="U134" s="2">
        <v>43903</v>
      </c>
      <c r="V134">
        <v>20061</v>
      </c>
      <c r="W134" t="s">
        <v>687</v>
      </c>
      <c r="X134" t="s">
        <v>131</v>
      </c>
      <c r="Z134" s="2">
        <v>43955</v>
      </c>
      <c r="AA134" s="3" t="s">
        <v>106</v>
      </c>
      <c r="AB134" t="s">
        <v>107</v>
      </c>
      <c r="AC134" t="s">
        <v>108</v>
      </c>
      <c r="AD134">
        <v>3458</v>
      </c>
      <c r="AE134" t="s">
        <v>688</v>
      </c>
      <c r="AG134">
        <v>167</v>
      </c>
      <c r="AH134">
        <v>48</v>
      </c>
      <c r="AI134" t="s">
        <v>100</v>
      </c>
      <c r="AJ134">
        <v>2020</v>
      </c>
      <c r="AK134">
        <v>2020</v>
      </c>
      <c r="AL134" t="s">
        <v>695</v>
      </c>
      <c r="AM134" t="s">
        <v>696</v>
      </c>
      <c r="AN134" s="2">
        <v>43850</v>
      </c>
      <c r="AO134" t="s">
        <v>650</v>
      </c>
      <c r="AP134" s="2">
        <v>45057</v>
      </c>
      <c r="AR134">
        <v>1180</v>
      </c>
      <c r="AS134">
        <v>1205</v>
      </c>
      <c r="AT134" t="s">
        <v>670</v>
      </c>
      <c r="AU134" t="s">
        <v>670</v>
      </c>
      <c r="AW134" t="s">
        <v>113</v>
      </c>
      <c r="AX134" t="s">
        <v>670</v>
      </c>
      <c r="AZ134" s="2">
        <v>45531.765451388892</v>
      </c>
      <c r="BA134" t="s">
        <v>134</v>
      </c>
      <c r="BB134" s="3" t="s">
        <v>115</v>
      </c>
      <c r="BC134" t="s">
        <v>98</v>
      </c>
      <c r="BD134" t="s">
        <v>101</v>
      </c>
      <c r="BE134" s="1">
        <v>45631</v>
      </c>
      <c r="BF134" s="1">
        <v>30547</v>
      </c>
      <c r="BG134" s="1">
        <v>29221</v>
      </c>
      <c r="BI134">
        <v>99167</v>
      </c>
      <c r="BJ134" t="s">
        <v>116</v>
      </c>
      <c r="BK134" t="s">
        <v>117</v>
      </c>
      <c r="BL134" s="1">
        <v>45631</v>
      </c>
      <c r="BM134" s="3" t="s">
        <v>369</v>
      </c>
      <c r="BO134">
        <v>0</v>
      </c>
      <c r="BP134">
        <v>16</v>
      </c>
      <c r="BQ134">
        <v>2020</v>
      </c>
      <c r="BR134">
        <v>2020</v>
      </c>
      <c r="BS134">
        <v>52</v>
      </c>
      <c r="BT134">
        <v>1</v>
      </c>
      <c r="BU134">
        <v>5</v>
      </c>
      <c r="BX134">
        <v>1</v>
      </c>
      <c r="BY134">
        <v>1</v>
      </c>
      <c r="BZ134" t="s">
        <v>119</v>
      </c>
      <c r="CA134">
        <v>208</v>
      </c>
      <c r="CB134">
        <v>0</v>
      </c>
      <c r="CC134">
        <v>0</v>
      </c>
      <c r="CD134">
        <v>0</v>
      </c>
      <c r="CE134">
        <v>1208</v>
      </c>
      <c r="CF134">
        <v>2020030901</v>
      </c>
      <c r="CH134">
        <v>1</v>
      </c>
      <c r="CI134">
        <v>1</v>
      </c>
      <c r="CJ134">
        <v>1</v>
      </c>
      <c r="CK134">
        <v>6</v>
      </c>
      <c r="CL134">
        <v>52</v>
      </c>
      <c r="CM134">
        <v>52</v>
      </c>
      <c r="CN134">
        <v>4</v>
      </c>
      <c r="CO134">
        <v>0</v>
      </c>
      <c r="CP134">
        <v>0.142465753</v>
      </c>
      <c r="CQ134">
        <v>0.142465753</v>
      </c>
    </row>
    <row r="135" spans="1:95" ht="105" x14ac:dyDescent="0.25">
      <c r="A135" t="s">
        <v>650</v>
      </c>
      <c r="B135" t="s">
        <v>650</v>
      </c>
      <c r="C135" t="s">
        <v>135</v>
      </c>
      <c r="D135" t="s">
        <v>98</v>
      </c>
      <c r="E135" t="s">
        <v>99</v>
      </c>
      <c r="F135" t="s">
        <v>670</v>
      </c>
      <c r="G135" t="b">
        <v>1</v>
      </c>
      <c r="H135" t="s">
        <v>98</v>
      </c>
      <c r="J135" t="b">
        <v>0</v>
      </c>
      <c r="K135" t="s">
        <v>29</v>
      </c>
      <c r="L135" t="s">
        <v>100</v>
      </c>
      <c r="M135">
        <v>2020</v>
      </c>
      <c r="N135" t="s">
        <v>101</v>
      </c>
      <c r="O135" t="s">
        <v>135</v>
      </c>
      <c r="P135" t="s">
        <v>228</v>
      </c>
      <c r="Q135" t="s">
        <v>229</v>
      </c>
      <c r="R135">
        <v>0</v>
      </c>
      <c r="S135" s="1">
        <v>43903</v>
      </c>
      <c r="T135" s="1">
        <v>43903</v>
      </c>
      <c r="U135" s="2">
        <v>43903</v>
      </c>
      <c r="V135">
        <v>20061</v>
      </c>
      <c r="W135" t="s">
        <v>687</v>
      </c>
      <c r="X135" t="s">
        <v>136</v>
      </c>
      <c r="Z135" s="2">
        <v>43955</v>
      </c>
      <c r="AA135" s="3" t="s">
        <v>106</v>
      </c>
      <c r="AB135" t="s">
        <v>107</v>
      </c>
      <c r="AC135" t="s">
        <v>108</v>
      </c>
      <c r="AD135">
        <v>3458</v>
      </c>
      <c r="AE135" t="s">
        <v>688</v>
      </c>
      <c r="AG135">
        <v>157</v>
      </c>
      <c r="AH135">
        <v>48</v>
      </c>
      <c r="AI135" t="s">
        <v>100</v>
      </c>
      <c r="AJ135">
        <v>2020</v>
      </c>
      <c r="AK135">
        <v>2020</v>
      </c>
      <c r="AL135" t="s">
        <v>697</v>
      </c>
      <c r="AM135" t="s">
        <v>698</v>
      </c>
      <c r="AN135" s="2">
        <v>43850</v>
      </c>
      <c r="AO135" t="s">
        <v>650</v>
      </c>
      <c r="AP135" s="2">
        <v>45057</v>
      </c>
      <c r="AR135">
        <v>1180</v>
      </c>
      <c r="AS135">
        <v>1205</v>
      </c>
      <c r="AT135" t="s">
        <v>670</v>
      </c>
      <c r="AU135" t="s">
        <v>670</v>
      </c>
      <c r="AW135" t="s">
        <v>113</v>
      </c>
      <c r="AX135" t="s">
        <v>670</v>
      </c>
      <c r="AZ135" s="2">
        <v>45531.765451388892</v>
      </c>
      <c r="BA135" t="s">
        <v>139</v>
      </c>
      <c r="BB135" s="3" t="s">
        <v>115</v>
      </c>
      <c r="BC135" t="s">
        <v>98</v>
      </c>
      <c r="BD135" t="s">
        <v>101</v>
      </c>
      <c r="BE135" s="1">
        <v>45631</v>
      </c>
      <c r="BF135" s="1">
        <v>30547</v>
      </c>
      <c r="BG135" s="1">
        <v>29221</v>
      </c>
      <c r="BI135">
        <v>99157</v>
      </c>
      <c r="BJ135" t="s">
        <v>116</v>
      </c>
      <c r="BK135" t="s">
        <v>117</v>
      </c>
      <c r="BL135" s="1">
        <v>45631</v>
      </c>
      <c r="BM135" s="3" t="s">
        <v>369</v>
      </c>
      <c r="BO135">
        <v>0</v>
      </c>
      <c r="BP135">
        <v>13</v>
      </c>
      <c r="BQ135">
        <v>2020</v>
      </c>
      <c r="BR135">
        <v>2020</v>
      </c>
      <c r="BS135">
        <v>52</v>
      </c>
      <c r="BT135">
        <v>1</v>
      </c>
      <c r="BU135">
        <v>5</v>
      </c>
      <c r="BX135">
        <v>1</v>
      </c>
      <c r="BY135">
        <v>1</v>
      </c>
      <c r="BZ135" t="s">
        <v>119</v>
      </c>
      <c r="CA135">
        <v>208</v>
      </c>
      <c r="CB135">
        <v>0</v>
      </c>
      <c r="CC135">
        <v>0</v>
      </c>
      <c r="CD135">
        <v>0</v>
      </c>
      <c r="CE135">
        <v>1208</v>
      </c>
      <c r="CF135">
        <v>2020030901</v>
      </c>
      <c r="CH135">
        <v>1</v>
      </c>
      <c r="CI135">
        <v>1</v>
      </c>
      <c r="CJ135">
        <v>1</v>
      </c>
      <c r="CK135">
        <v>6</v>
      </c>
      <c r="CL135">
        <v>52</v>
      </c>
      <c r="CM135">
        <v>52</v>
      </c>
      <c r="CN135">
        <v>4</v>
      </c>
      <c r="CO135">
        <v>0</v>
      </c>
      <c r="CP135">
        <v>0.142465753</v>
      </c>
      <c r="CQ135">
        <v>0.142465753</v>
      </c>
    </row>
    <row r="136" spans="1:95" ht="105" x14ac:dyDescent="0.25">
      <c r="A136" t="s">
        <v>650</v>
      </c>
      <c r="B136" t="s">
        <v>650</v>
      </c>
      <c r="C136" t="s">
        <v>140</v>
      </c>
      <c r="D136" t="s">
        <v>98</v>
      </c>
      <c r="E136" t="s">
        <v>99</v>
      </c>
      <c r="F136" t="s">
        <v>670</v>
      </c>
      <c r="G136" t="b">
        <v>1</v>
      </c>
      <c r="H136" t="s">
        <v>98</v>
      </c>
      <c r="J136" t="b">
        <v>0</v>
      </c>
      <c r="K136" t="s">
        <v>29</v>
      </c>
      <c r="L136" t="s">
        <v>100</v>
      </c>
      <c r="M136">
        <v>2020</v>
      </c>
      <c r="N136" t="s">
        <v>101</v>
      </c>
      <c r="O136" t="s">
        <v>140</v>
      </c>
      <c r="P136" t="s">
        <v>228</v>
      </c>
      <c r="Q136" t="s">
        <v>229</v>
      </c>
      <c r="R136">
        <v>0</v>
      </c>
      <c r="S136" s="1">
        <v>43903</v>
      </c>
      <c r="T136" s="1">
        <v>43903</v>
      </c>
      <c r="U136" s="2">
        <v>43903</v>
      </c>
      <c r="V136">
        <v>20061</v>
      </c>
      <c r="W136" t="s">
        <v>687</v>
      </c>
      <c r="X136" t="s">
        <v>141</v>
      </c>
      <c r="Z136" s="2">
        <v>43955</v>
      </c>
      <c r="AA136" s="3" t="s">
        <v>106</v>
      </c>
      <c r="AB136" t="s">
        <v>107</v>
      </c>
      <c r="AC136" t="s">
        <v>108</v>
      </c>
      <c r="AD136">
        <v>3458</v>
      </c>
      <c r="AE136" t="s">
        <v>688</v>
      </c>
      <c r="AG136">
        <v>89</v>
      </c>
      <c r="AH136">
        <v>48</v>
      </c>
      <c r="AI136" t="s">
        <v>100</v>
      </c>
      <c r="AJ136">
        <v>2020</v>
      </c>
      <c r="AK136">
        <v>2020</v>
      </c>
      <c r="AL136" t="s">
        <v>699</v>
      </c>
      <c r="AM136" t="s">
        <v>700</v>
      </c>
      <c r="AN136" s="2">
        <v>43850</v>
      </c>
      <c r="AO136" t="s">
        <v>650</v>
      </c>
      <c r="AP136" s="2">
        <v>45057</v>
      </c>
      <c r="AR136">
        <v>1180</v>
      </c>
      <c r="AS136">
        <v>1205</v>
      </c>
      <c r="AT136" t="s">
        <v>670</v>
      </c>
      <c r="AU136" t="s">
        <v>670</v>
      </c>
      <c r="AW136" t="s">
        <v>113</v>
      </c>
      <c r="AX136" t="s">
        <v>670</v>
      </c>
      <c r="AZ136" s="2">
        <v>45531.765451388892</v>
      </c>
      <c r="BA136" t="s">
        <v>144</v>
      </c>
      <c r="BB136" s="3" t="s">
        <v>115</v>
      </c>
      <c r="BC136" t="s">
        <v>98</v>
      </c>
      <c r="BD136" t="s">
        <v>101</v>
      </c>
      <c r="BE136" s="1">
        <v>45631</v>
      </c>
      <c r="BF136" s="1">
        <v>34222</v>
      </c>
      <c r="BG136" s="1">
        <v>29221</v>
      </c>
      <c r="BI136">
        <v>99089</v>
      </c>
      <c r="BJ136" t="s">
        <v>116</v>
      </c>
      <c r="BK136" t="s">
        <v>117</v>
      </c>
      <c r="BL136" s="1">
        <v>45631</v>
      </c>
      <c r="BM136" s="3" t="s">
        <v>369</v>
      </c>
      <c r="BO136">
        <v>0</v>
      </c>
      <c r="BP136">
        <v>7</v>
      </c>
      <c r="BQ136">
        <v>2020</v>
      </c>
      <c r="BR136">
        <v>2020</v>
      </c>
      <c r="BS136">
        <v>52</v>
      </c>
      <c r="BT136">
        <v>1</v>
      </c>
      <c r="BU136">
        <v>5</v>
      </c>
      <c r="BX136">
        <v>1</v>
      </c>
      <c r="BY136">
        <v>1</v>
      </c>
      <c r="BZ136" t="s">
        <v>119</v>
      </c>
      <c r="CA136">
        <v>208</v>
      </c>
      <c r="CB136">
        <v>0</v>
      </c>
      <c r="CC136">
        <v>0</v>
      </c>
      <c r="CD136">
        <v>0</v>
      </c>
      <c r="CE136">
        <v>1208</v>
      </c>
      <c r="CF136">
        <v>2020030901</v>
      </c>
      <c r="CH136">
        <v>1</v>
      </c>
      <c r="CI136">
        <v>1</v>
      </c>
      <c r="CJ136">
        <v>1</v>
      </c>
      <c r="CK136">
        <v>6</v>
      </c>
      <c r="CL136">
        <v>52</v>
      </c>
      <c r="CM136">
        <v>52</v>
      </c>
      <c r="CN136">
        <v>4</v>
      </c>
      <c r="CO136">
        <v>0</v>
      </c>
      <c r="CP136">
        <v>0.142465753</v>
      </c>
      <c r="CQ136">
        <v>0.142465753</v>
      </c>
    </row>
    <row r="137" spans="1:95" ht="105" x14ac:dyDescent="0.25">
      <c r="A137" t="s">
        <v>650</v>
      </c>
      <c r="B137" t="s">
        <v>650</v>
      </c>
      <c r="C137" t="s">
        <v>145</v>
      </c>
      <c r="D137" t="s">
        <v>98</v>
      </c>
      <c r="E137" t="s">
        <v>99</v>
      </c>
      <c r="F137" t="s">
        <v>670</v>
      </c>
      <c r="G137" t="b">
        <v>1</v>
      </c>
      <c r="H137" t="s">
        <v>98</v>
      </c>
      <c r="J137" t="b">
        <v>0</v>
      </c>
      <c r="K137" t="s">
        <v>29</v>
      </c>
      <c r="L137" t="s">
        <v>100</v>
      </c>
      <c r="M137">
        <v>2020</v>
      </c>
      <c r="N137" t="s">
        <v>101</v>
      </c>
      <c r="O137" t="s">
        <v>145</v>
      </c>
      <c r="P137" t="s">
        <v>228</v>
      </c>
      <c r="Q137" t="s">
        <v>229</v>
      </c>
      <c r="R137">
        <v>0</v>
      </c>
      <c r="S137" s="1">
        <v>43903</v>
      </c>
      <c r="T137" s="1">
        <v>43903</v>
      </c>
      <c r="U137" s="2">
        <v>43903</v>
      </c>
      <c r="V137">
        <v>20061</v>
      </c>
      <c r="W137" t="s">
        <v>687</v>
      </c>
      <c r="X137" t="s">
        <v>146</v>
      </c>
      <c r="Z137" s="2">
        <v>43955</v>
      </c>
      <c r="AA137" s="3" t="s">
        <v>106</v>
      </c>
      <c r="AB137" t="s">
        <v>107</v>
      </c>
      <c r="AC137" t="s">
        <v>108</v>
      </c>
      <c r="AD137">
        <v>3458</v>
      </c>
      <c r="AE137" t="s">
        <v>688</v>
      </c>
      <c r="AG137">
        <v>39</v>
      </c>
      <c r="AH137">
        <v>48</v>
      </c>
      <c r="AI137" t="s">
        <v>100</v>
      </c>
      <c r="AJ137">
        <v>2020</v>
      </c>
      <c r="AK137">
        <v>2020</v>
      </c>
      <c r="AL137" t="s">
        <v>701</v>
      </c>
      <c r="AM137" t="s">
        <v>702</v>
      </c>
      <c r="AN137" s="2">
        <v>43850</v>
      </c>
      <c r="AO137" t="s">
        <v>650</v>
      </c>
      <c r="AP137" s="2">
        <v>45057</v>
      </c>
      <c r="AR137">
        <v>1180</v>
      </c>
      <c r="AS137">
        <v>1205</v>
      </c>
      <c r="AT137" t="s">
        <v>670</v>
      </c>
      <c r="AU137" t="s">
        <v>670</v>
      </c>
      <c r="AW137" t="s">
        <v>113</v>
      </c>
      <c r="AX137" t="s">
        <v>670</v>
      </c>
      <c r="AZ137" s="2">
        <v>45531.765451388892</v>
      </c>
      <c r="BA137" t="s">
        <v>149</v>
      </c>
      <c r="BB137" s="3" t="s">
        <v>115</v>
      </c>
      <c r="BC137" t="s">
        <v>98</v>
      </c>
      <c r="BD137" t="s">
        <v>101</v>
      </c>
      <c r="BE137" s="1">
        <v>45631</v>
      </c>
      <c r="BF137" s="1">
        <v>30547</v>
      </c>
      <c r="BG137" s="1">
        <v>29221</v>
      </c>
      <c r="BI137">
        <v>99039</v>
      </c>
      <c r="BJ137" t="s">
        <v>116</v>
      </c>
      <c r="BK137" t="s">
        <v>117</v>
      </c>
      <c r="BL137" s="1">
        <v>45631</v>
      </c>
      <c r="BM137" s="3" t="s">
        <v>369</v>
      </c>
      <c r="BO137">
        <v>0</v>
      </c>
      <c r="BP137">
        <v>15</v>
      </c>
      <c r="BQ137">
        <v>2020</v>
      </c>
      <c r="BR137">
        <v>2020</v>
      </c>
      <c r="BS137">
        <v>52</v>
      </c>
      <c r="BT137">
        <v>1</v>
      </c>
      <c r="BU137">
        <v>5</v>
      </c>
      <c r="BX137">
        <v>1</v>
      </c>
      <c r="BY137">
        <v>1</v>
      </c>
      <c r="BZ137" t="s">
        <v>119</v>
      </c>
      <c r="CA137">
        <v>208</v>
      </c>
      <c r="CB137">
        <v>0</v>
      </c>
      <c r="CC137">
        <v>0</v>
      </c>
      <c r="CD137">
        <v>0</v>
      </c>
      <c r="CE137">
        <v>1208</v>
      </c>
      <c r="CF137">
        <v>2020030901</v>
      </c>
      <c r="CH137">
        <v>1</v>
      </c>
      <c r="CI137">
        <v>1</v>
      </c>
      <c r="CJ137">
        <v>1</v>
      </c>
      <c r="CK137">
        <v>6</v>
      </c>
      <c r="CL137">
        <v>52</v>
      </c>
      <c r="CM137">
        <v>52</v>
      </c>
      <c r="CN137">
        <v>4</v>
      </c>
      <c r="CO137">
        <v>0</v>
      </c>
      <c r="CP137">
        <v>0.142465753</v>
      </c>
      <c r="CQ137">
        <v>0.142465753</v>
      </c>
    </row>
    <row r="138" spans="1:95" ht="105" x14ac:dyDescent="0.25">
      <c r="A138" t="s">
        <v>362</v>
      </c>
      <c r="B138" t="s">
        <v>362</v>
      </c>
      <c r="C138" t="s">
        <v>125</v>
      </c>
      <c r="D138" t="s">
        <v>98</v>
      </c>
      <c r="E138" t="s">
        <v>99</v>
      </c>
      <c r="F138" t="s">
        <v>363</v>
      </c>
      <c r="G138" t="b">
        <v>1</v>
      </c>
      <c r="H138" t="s">
        <v>98</v>
      </c>
      <c r="J138" t="b">
        <v>1</v>
      </c>
      <c r="K138" t="s">
        <v>29</v>
      </c>
      <c r="L138" t="s">
        <v>100</v>
      </c>
      <c r="M138">
        <v>2020</v>
      </c>
      <c r="N138" t="s">
        <v>101</v>
      </c>
      <c r="O138" t="s">
        <v>125</v>
      </c>
      <c r="P138" t="s">
        <v>250</v>
      </c>
      <c r="Q138" t="s">
        <v>251</v>
      </c>
      <c r="R138">
        <v>1180</v>
      </c>
      <c r="S138" s="1">
        <v>44038</v>
      </c>
      <c r="T138" s="1">
        <v>44038</v>
      </c>
      <c r="U138" s="2">
        <v>44038</v>
      </c>
      <c r="V138">
        <v>20215</v>
      </c>
      <c r="W138" t="s">
        <v>502</v>
      </c>
      <c r="X138" t="s">
        <v>126</v>
      </c>
      <c r="Z138" s="2">
        <v>45328</v>
      </c>
      <c r="AA138" s="3" t="s">
        <v>106</v>
      </c>
      <c r="AB138" t="s">
        <v>107</v>
      </c>
      <c r="AC138" t="s">
        <v>108</v>
      </c>
      <c r="AD138">
        <v>3530</v>
      </c>
      <c r="AE138" t="s">
        <v>503</v>
      </c>
      <c r="AG138">
        <v>201</v>
      </c>
      <c r="AH138">
        <v>48</v>
      </c>
      <c r="AI138" t="s">
        <v>100</v>
      </c>
      <c r="AJ138">
        <v>2020</v>
      </c>
      <c r="AK138">
        <v>2020</v>
      </c>
      <c r="AL138" t="s">
        <v>504</v>
      </c>
      <c r="AM138" t="s">
        <v>505</v>
      </c>
      <c r="AN138" s="2">
        <v>44037</v>
      </c>
      <c r="AO138" t="s">
        <v>362</v>
      </c>
      <c r="AP138" s="2">
        <v>44043</v>
      </c>
      <c r="AR138">
        <v>0</v>
      </c>
      <c r="AS138">
        <v>5</v>
      </c>
      <c r="AT138" t="s">
        <v>363</v>
      </c>
      <c r="AU138" t="s">
        <v>363</v>
      </c>
      <c r="AV138" t="s">
        <v>368</v>
      </c>
      <c r="AW138" t="s">
        <v>113</v>
      </c>
      <c r="AX138" t="s">
        <v>363</v>
      </c>
      <c r="AZ138" s="2">
        <v>45531.765451388892</v>
      </c>
      <c r="BA138" t="s">
        <v>129</v>
      </c>
      <c r="BB138" s="3" t="s">
        <v>115</v>
      </c>
      <c r="BC138" t="s">
        <v>98</v>
      </c>
      <c r="BD138" t="s">
        <v>101</v>
      </c>
      <c r="BE138" s="1">
        <v>45631</v>
      </c>
      <c r="BF138" s="1">
        <v>30547</v>
      </c>
      <c r="BG138" s="1">
        <v>29221</v>
      </c>
      <c r="BH138" t="s">
        <v>362</v>
      </c>
      <c r="BI138">
        <v>99201</v>
      </c>
      <c r="BJ138" t="s">
        <v>116</v>
      </c>
      <c r="BK138" t="s">
        <v>117</v>
      </c>
      <c r="BL138" s="1">
        <v>45631</v>
      </c>
      <c r="BM138" s="3" t="s">
        <v>369</v>
      </c>
      <c r="BN138" t="s">
        <v>370</v>
      </c>
      <c r="BO138">
        <v>3</v>
      </c>
      <c r="BP138">
        <v>13</v>
      </c>
      <c r="BQ138">
        <v>2020</v>
      </c>
      <c r="BR138">
        <v>2020</v>
      </c>
      <c r="BS138">
        <v>1290</v>
      </c>
      <c r="BT138">
        <v>1</v>
      </c>
      <c r="BU138">
        <v>5</v>
      </c>
      <c r="BX138">
        <v>1</v>
      </c>
      <c r="BY138">
        <v>1</v>
      </c>
      <c r="BZ138" t="s">
        <v>119</v>
      </c>
      <c r="CA138">
        <v>208</v>
      </c>
      <c r="CB138">
        <v>0</v>
      </c>
      <c r="CC138">
        <v>0</v>
      </c>
      <c r="CD138">
        <v>0</v>
      </c>
      <c r="CE138">
        <v>7</v>
      </c>
      <c r="CF138">
        <v>2020072502</v>
      </c>
      <c r="CH138">
        <v>1</v>
      </c>
      <c r="CI138">
        <v>1</v>
      </c>
      <c r="CJ138">
        <v>1</v>
      </c>
      <c r="CK138">
        <v>6</v>
      </c>
      <c r="CL138">
        <v>1290</v>
      </c>
      <c r="CM138">
        <v>1290</v>
      </c>
      <c r="CN138">
        <v>16</v>
      </c>
      <c r="CO138">
        <v>0</v>
      </c>
      <c r="CP138">
        <v>3.5342465750000001</v>
      </c>
      <c r="CQ138">
        <v>3.5342465750000001</v>
      </c>
    </row>
    <row r="139" spans="1:95" ht="105" x14ac:dyDescent="0.25">
      <c r="A139" t="s">
        <v>362</v>
      </c>
      <c r="B139" t="s">
        <v>362</v>
      </c>
      <c r="C139" t="s">
        <v>130</v>
      </c>
      <c r="D139" t="s">
        <v>98</v>
      </c>
      <c r="E139" t="s">
        <v>99</v>
      </c>
      <c r="F139" t="s">
        <v>363</v>
      </c>
      <c r="G139" t="b">
        <v>1</v>
      </c>
      <c r="H139" t="s">
        <v>98</v>
      </c>
      <c r="J139" t="b">
        <v>1</v>
      </c>
      <c r="K139" t="s">
        <v>29</v>
      </c>
      <c r="L139" t="s">
        <v>100</v>
      </c>
      <c r="M139">
        <v>2020</v>
      </c>
      <c r="N139" t="s">
        <v>101</v>
      </c>
      <c r="O139" t="s">
        <v>130</v>
      </c>
      <c r="P139" t="s">
        <v>250</v>
      </c>
      <c r="Q139" t="s">
        <v>251</v>
      </c>
      <c r="R139">
        <v>1180</v>
      </c>
      <c r="S139" s="1">
        <v>44038</v>
      </c>
      <c r="T139" s="1">
        <v>44038</v>
      </c>
      <c r="U139" s="2">
        <v>44038</v>
      </c>
      <c r="V139">
        <v>20215</v>
      </c>
      <c r="W139" t="s">
        <v>502</v>
      </c>
      <c r="X139" t="s">
        <v>131</v>
      </c>
      <c r="Z139" s="2">
        <v>45328</v>
      </c>
      <c r="AA139" s="3" t="s">
        <v>106</v>
      </c>
      <c r="AB139" t="s">
        <v>107</v>
      </c>
      <c r="AC139" t="s">
        <v>108</v>
      </c>
      <c r="AD139">
        <v>3530</v>
      </c>
      <c r="AE139" t="s">
        <v>503</v>
      </c>
      <c r="AG139">
        <v>167</v>
      </c>
      <c r="AH139">
        <v>48</v>
      </c>
      <c r="AI139" t="s">
        <v>100</v>
      </c>
      <c r="AJ139">
        <v>2020</v>
      </c>
      <c r="AK139">
        <v>2020</v>
      </c>
      <c r="AL139" t="s">
        <v>506</v>
      </c>
      <c r="AM139" t="s">
        <v>507</v>
      </c>
      <c r="AN139" s="2">
        <v>44037</v>
      </c>
      <c r="AO139" t="s">
        <v>362</v>
      </c>
      <c r="AP139" s="2">
        <v>44043</v>
      </c>
      <c r="AR139">
        <v>0</v>
      </c>
      <c r="AS139">
        <v>5</v>
      </c>
      <c r="AT139" t="s">
        <v>363</v>
      </c>
      <c r="AU139" t="s">
        <v>363</v>
      </c>
      <c r="AV139" t="s">
        <v>368</v>
      </c>
      <c r="AW139" t="s">
        <v>113</v>
      </c>
      <c r="AX139" t="s">
        <v>363</v>
      </c>
      <c r="AZ139" s="2">
        <v>45531.765451388892</v>
      </c>
      <c r="BA139" t="s">
        <v>134</v>
      </c>
      <c r="BB139" s="3" t="s">
        <v>115</v>
      </c>
      <c r="BC139" t="s">
        <v>98</v>
      </c>
      <c r="BD139" t="s">
        <v>101</v>
      </c>
      <c r="BE139" s="1">
        <v>45631</v>
      </c>
      <c r="BF139" s="1">
        <v>30547</v>
      </c>
      <c r="BG139" s="1">
        <v>29221</v>
      </c>
      <c r="BH139" t="s">
        <v>362</v>
      </c>
      <c r="BI139">
        <v>99167</v>
      </c>
      <c r="BJ139" t="s">
        <v>116</v>
      </c>
      <c r="BK139" t="s">
        <v>117</v>
      </c>
      <c r="BL139" s="1">
        <v>45631</v>
      </c>
      <c r="BM139" s="3" t="s">
        <v>369</v>
      </c>
      <c r="BN139" t="s">
        <v>370</v>
      </c>
      <c r="BO139">
        <v>3</v>
      </c>
      <c r="BP139">
        <v>16</v>
      </c>
      <c r="BQ139">
        <v>2020</v>
      </c>
      <c r="BR139">
        <v>2020</v>
      </c>
      <c r="BS139">
        <v>1290</v>
      </c>
      <c r="BT139">
        <v>1</v>
      </c>
      <c r="BU139">
        <v>5</v>
      </c>
      <c r="BX139">
        <v>1</v>
      </c>
      <c r="BY139">
        <v>1</v>
      </c>
      <c r="BZ139" t="s">
        <v>119</v>
      </c>
      <c r="CA139">
        <v>208</v>
      </c>
      <c r="CB139">
        <v>0</v>
      </c>
      <c r="CC139">
        <v>0</v>
      </c>
      <c r="CD139">
        <v>0</v>
      </c>
      <c r="CE139">
        <v>7</v>
      </c>
      <c r="CF139">
        <v>2020072502</v>
      </c>
      <c r="CH139">
        <v>1</v>
      </c>
      <c r="CI139">
        <v>1</v>
      </c>
      <c r="CJ139">
        <v>1</v>
      </c>
      <c r="CK139">
        <v>6</v>
      </c>
      <c r="CL139">
        <v>1290</v>
      </c>
      <c r="CM139">
        <v>1290</v>
      </c>
      <c r="CN139">
        <v>16</v>
      </c>
      <c r="CO139">
        <v>0</v>
      </c>
      <c r="CP139">
        <v>3.5342465750000001</v>
      </c>
      <c r="CQ139">
        <v>3.5342465750000001</v>
      </c>
    </row>
    <row r="140" spans="1:95" ht="105" x14ac:dyDescent="0.25">
      <c r="A140" t="s">
        <v>362</v>
      </c>
      <c r="B140" t="s">
        <v>362</v>
      </c>
      <c r="C140" t="s">
        <v>135</v>
      </c>
      <c r="D140" t="s">
        <v>98</v>
      </c>
      <c r="E140" t="s">
        <v>99</v>
      </c>
      <c r="F140" t="s">
        <v>363</v>
      </c>
      <c r="G140" t="b">
        <v>1</v>
      </c>
      <c r="H140" t="s">
        <v>98</v>
      </c>
      <c r="J140" t="b">
        <v>1</v>
      </c>
      <c r="K140" t="s">
        <v>29</v>
      </c>
      <c r="L140" t="s">
        <v>100</v>
      </c>
      <c r="M140">
        <v>2020</v>
      </c>
      <c r="N140" t="s">
        <v>101</v>
      </c>
      <c r="O140" t="s">
        <v>135</v>
      </c>
      <c r="P140" t="s">
        <v>250</v>
      </c>
      <c r="Q140" t="s">
        <v>251</v>
      </c>
      <c r="R140">
        <v>1180</v>
      </c>
      <c r="S140" s="1">
        <v>44038</v>
      </c>
      <c r="T140" s="1">
        <v>44038</v>
      </c>
      <c r="U140" s="2">
        <v>44038</v>
      </c>
      <c r="V140">
        <v>20215</v>
      </c>
      <c r="W140" t="s">
        <v>502</v>
      </c>
      <c r="X140" t="s">
        <v>136</v>
      </c>
      <c r="Z140" s="2">
        <v>45328</v>
      </c>
      <c r="AA140" s="3" t="s">
        <v>106</v>
      </c>
      <c r="AB140" t="s">
        <v>107</v>
      </c>
      <c r="AC140" t="s">
        <v>108</v>
      </c>
      <c r="AD140">
        <v>3530</v>
      </c>
      <c r="AE140" t="s">
        <v>503</v>
      </c>
      <c r="AG140">
        <v>157</v>
      </c>
      <c r="AH140">
        <v>48</v>
      </c>
      <c r="AI140" t="s">
        <v>100</v>
      </c>
      <c r="AJ140">
        <v>2020</v>
      </c>
      <c r="AK140">
        <v>2020</v>
      </c>
      <c r="AL140" t="s">
        <v>508</v>
      </c>
      <c r="AM140" t="s">
        <v>509</v>
      </c>
      <c r="AN140" s="2">
        <v>44037</v>
      </c>
      <c r="AO140" t="s">
        <v>362</v>
      </c>
      <c r="AP140" s="2">
        <v>44043</v>
      </c>
      <c r="AR140">
        <v>0</v>
      </c>
      <c r="AS140">
        <v>5</v>
      </c>
      <c r="AT140" t="s">
        <v>363</v>
      </c>
      <c r="AU140" t="s">
        <v>363</v>
      </c>
      <c r="AV140" t="s">
        <v>368</v>
      </c>
      <c r="AW140" t="s">
        <v>113</v>
      </c>
      <c r="AX140" t="s">
        <v>363</v>
      </c>
      <c r="AZ140" s="2">
        <v>45531.765451388892</v>
      </c>
      <c r="BA140" t="s">
        <v>139</v>
      </c>
      <c r="BB140" s="3" t="s">
        <v>115</v>
      </c>
      <c r="BC140" t="s">
        <v>98</v>
      </c>
      <c r="BD140" t="s">
        <v>101</v>
      </c>
      <c r="BE140" s="1">
        <v>45631</v>
      </c>
      <c r="BF140" s="1">
        <v>30547</v>
      </c>
      <c r="BG140" s="1">
        <v>29221</v>
      </c>
      <c r="BH140" t="s">
        <v>362</v>
      </c>
      <c r="BI140">
        <v>99157</v>
      </c>
      <c r="BJ140" t="s">
        <v>116</v>
      </c>
      <c r="BK140" t="s">
        <v>117</v>
      </c>
      <c r="BL140" s="1">
        <v>45631</v>
      </c>
      <c r="BM140" s="3" t="s">
        <v>369</v>
      </c>
      <c r="BN140" t="s">
        <v>370</v>
      </c>
      <c r="BO140">
        <v>3</v>
      </c>
      <c r="BP140">
        <v>13</v>
      </c>
      <c r="BQ140">
        <v>2020</v>
      </c>
      <c r="BR140">
        <v>2020</v>
      </c>
      <c r="BS140">
        <v>1290</v>
      </c>
      <c r="BT140">
        <v>1</v>
      </c>
      <c r="BU140">
        <v>5</v>
      </c>
      <c r="BX140">
        <v>1</v>
      </c>
      <c r="BY140">
        <v>1</v>
      </c>
      <c r="BZ140" t="s">
        <v>119</v>
      </c>
      <c r="CA140">
        <v>208</v>
      </c>
      <c r="CB140">
        <v>0</v>
      </c>
      <c r="CC140">
        <v>0</v>
      </c>
      <c r="CD140">
        <v>0</v>
      </c>
      <c r="CE140">
        <v>7</v>
      </c>
      <c r="CF140">
        <v>2020072502</v>
      </c>
      <c r="CH140">
        <v>1</v>
      </c>
      <c r="CI140">
        <v>1</v>
      </c>
      <c r="CJ140">
        <v>1</v>
      </c>
      <c r="CK140">
        <v>6</v>
      </c>
      <c r="CL140">
        <v>1290</v>
      </c>
      <c r="CM140">
        <v>1290</v>
      </c>
      <c r="CN140">
        <v>16</v>
      </c>
      <c r="CO140">
        <v>0</v>
      </c>
      <c r="CP140">
        <v>3.5342465750000001</v>
      </c>
      <c r="CQ140">
        <v>3.5342465750000001</v>
      </c>
    </row>
    <row r="141" spans="1:95" ht="105" x14ac:dyDescent="0.25">
      <c r="A141" t="s">
        <v>362</v>
      </c>
      <c r="B141" t="s">
        <v>362</v>
      </c>
      <c r="C141" t="s">
        <v>145</v>
      </c>
      <c r="D141" t="s">
        <v>98</v>
      </c>
      <c r="E141" t="s">
        <v>99</v>
      </c>
      <c r="F141" t="s">
        <v>363</v>
      </c>
      <c r="G141" t="b">
        <v>1</v>
      </c>
      <c r="H141" t="s">
        <v>98</v>
      </c>
      <c r="J141" t="b">
        <v>1</v>
      </c>
      <c r="K141" t="s">
        <v>29</v>
      </c>
      <c r="L141" t="s">
        <v>100</v>
      </c>
      <c r="M141">
        <v>2020</v>
      </c>
      <c r="N141" t="s">
        <v>101</v>
      </c>
      <c r="O141" t="s">
        <v>145</v>
      </c>
      <c r="P141" t="s">
        <v>250</v>
      </c>
      <c r="Q141" t="s">
        <v>251</v>
      </c>
      <c r="R141">
        <v>1180</v>
      </c>
      <c r="S141" s="1">
        <v>44038</v>
      </c>
      <c r="T141" s="1">
        <v>44038</v>
      </c>
      <c r="U141" s="2">
        <v>44038</v>
      </c>
      <c r="V141">
        <v>20215</v>
      </c>
      <c r="W141" t="s">
        <v>502</v>
      </c>
      <c r="X141" t="s">
        <v>146</v>
      </c>
      <c r="Z141" s="2">
        <v>45328</v>
      </c>
      <c r="AA141" s="3" t="s">
        <v>106</v>
      </c>
      <c r="AB141" t="s">
        <v>107</v>
      </c>
      <c r="AC141" t="s">
        <v>108</v>
      </c>
      <c r="AD141">
        <v>3530</v>
      </c>
      <c r="AE141" t="s">
        <v>503</v>
      </c>
      <c r="AG141">
        <v>39</v>
      </c>
      <c r="AH141">
        <v>48</v>
      </c>
      <c r="AI141" t="s">
        <v>100</v>
      </c>
      <c r="AJ141">
        <v>2020</v>
      </c>
      <c r="AK141">
        <v>2020</v>
      </c>
      <c r="AL141" t="s">
        <v>510</v>
      </c>
      <c r="AM141" t="s">
        <v>511</v>
      </c>
      <c r="AN141" s="2">
        <v>44037</v>
      </c>
      <c r="AO141" t="s">
        <v>362</v>
      </c>
      <c r="AP141" s="2">
        <v>44043</v>
      </c>
      <c r="AR141">
        <v>0</v>
      </c>
      <c r="AS141">
        <v>5</v>
      </c>
      <c r="AT141" t="s">
        <v>363</v>
      </c>
      <c r="AU141" t="s">
        <v>363</v>
      </c>
      <c r="AV141" t="s">
        <v>368</v>
      </c>
      <c r="AW141" t="s">
        <v>113</v>
      </c>
      <c r="AX141" t="s">
        <v>363</v>
      </c>
      <c r="AZ141" s="2">
        <v>45531.765451388892</v>
      </c>
      <c r="BA141" t="s">
        <v>149</v>
      </c>
      <c r="BB141" s="3" t="s">
        <v>115</v>
      </c>
      <c r="BC141" t="s">
        <v>98</v>
      </c>
      <c r="BD141" t="s">
        <v>101</v>
      </c>
      <c r="BE141" s="1">
        <v>45631</v>
      </c>
      <c r="BF141" s="1">
        <v>30547</v>
      </c>
      <c r="BG141" s="1">
        <v>29221</v>
      </c>
      <c r="BH141" t="s">
        <v>362</v>
      </c>
      <c r="BI141">
        <v>99039</v>
      </c>
      <c r="BJ141" t="s">
        <v>116</v>
      </c>
      <c r="BK141" t="s">
        <v>117</v>
      </c>
      <c r="BL141" s="1">
        <v>45631</v>
      </c>
      <c r="BM141" s="3" t="s">
        <v>369</v>
      </c>
      <c r="BN141" t="s">
        <v>370</v>
      </c>
      <c r="BO141">
        <v>3</v>
      </c>
      <c r="BP141">
        <v>15</v>
      </c>
      <c r="BQ141">
        <v>2020</v>
      </c>
      <c r="BR141">
        <v>2020</v>
      </c>
      <c r="BS141">
        <v>1290</v>
      </c>
      <c r="BT141">
        <v>1</v>
      </c>
      <c r="BU141">
        <v>5</v>
      </c>
      <c r="BX141">
        <v>1</v>
      </c>
      <c r="BY141">
        <v>1</v>
      </c>
      <c r="BZ141" t="s">
        <v>119</v>
      </c>
      <c r="CA141">
        <v>208</v>
      </c>
      <c r="CB141">
        <v>0</v>
      </c>
      <c r="CC141">
        <v>0</v>
      </c>
      <c r="CD141">
        <v>0</v>
      </c>
      <c r="CE141">
        <v>7</v>
      </c>
      <c r="CF141">
        <v>2020072502</v>
      </c>
      <c r="CH141">
        <v>1</v>
      </c>
      <c r="CI141">
        <v>1</v>
      </c>
      <c r="CJ141">
        <v>1</v>
      </c>
      <c r="CK141">
        <v>6</v>
      </c>
      <c r="CL141">
        <v>1290</v>
      </c>
      <c r="CM141">
        <v>1290</v>
      </c>
      <c r="CN141">
        <v>16</v>
      </c>
      <c r="CO141">
        <v>0</v>
      </c>
      <c r="CP141">
        <v>3.5342465750000001</v>
      </c>
      <c r="CQ141">
        <v>3.5342465750000001</v>
      </c>
    </row>
    <row r="142" spans="1:95" ht="105" x14ac:dyDescent="0.25">
      <c r="A142" t="s">
        <v>362</v>
      </c>
      <c r="B142" t="s">
        <v>362</v>
      </c>
      <c r="C142" t="s">
        <v>97</v>
      </c>
      <c r="D142" t="s">
        <v>98</v>
      </c>
      <c r="E142" t="s">
        <v>99</v>
      </c>
      <c r="F142" t="s">
        <v>363</v>
      </c>
      <c r="G142" t="b">
        <v>1</v>
      </c>
      <c r="H142" t="s">
        <v>98</v>
      </c>
      <c r="J142" t="b">
        <v>1</v>
      </c>
      <c r="K142" t="s">
        <v>29</v>
      </c>
      <c r="L142" t="s">
        <v>100</v>
      </c>
      <c r="M142">
        <v>2020</v>
      </c>
      <c r="N142" t="s">
        <v>101</v>
      </c>
      <c r="O142" t="s">
        <v>97</v>
      </c>
      <c r="P142" t="s">
        <v>373</v>
      </c>
      <c r="Q142" t="s">
        <v>374</v>
      </c>
      <c r="R142">
        <v>1475</v>
      </c>
      <c r="S142" s="1">
        <v>44067</v>
      </c>
      <c r="T142" s="1">
        <v>44067</v>
      </c>
      <c r="U142" s="2">
        <v>44067</v>
      </c>
      <c r="V142">
        <v>20245</v>
      </c>
      <c r="W142" t="s">
        <v>512</v>
      </c>
      <c r="X142" t="s">
        <v>105</v>
      </c>
      <c r="AA142" s="3" t="s">
        <v>106</v>
      </c>
      <c r="AB142" t="s">
        <v>107</v>
      </c>
      <c r="AC142" t="s">
        <v>108</v>
      </c>
      <c r="AD142">
        <v>3540</v>
      </c>
      <c r="AE142" t="s">
        <v>513</v>
      </c>
      <c r="AG142">
        <v>473</v>
      </c>
      <c r="AH142">
        <v>48</v>
      </c>
      <c r="AI142" t="s">
        <v>100</v>
      </c>
      <c r="AJ142">
        <v>2020</v>
      </c>
      <c r="AK142">
        <v>2020</v>
      </c>
      <c r="AL142" t="s">
        <v>514</v>
      </c>
      <c r="AM142" t="s">
        <v>515</v>
      </c>
      <c r="AN142" s="2">
        <v>44066</v>
      </c>
      <c r="AO142" t="s">
        <v>362</v>
      </c>
      <c r="AP142" s="2">
        <v>44070</v>
      </c>
      <c r="AR142">
        <v>0</v>
      </c>
      <c r="AS142">
        <v>5</v>
      </c>
      <c r="AT142" t="s">
        <v>363</v>
      </c>
      <c r="AU142" t="s">
        <v>363</v>
      </c>
      <c r="AV142" t="s">
        <v>368</v>
      </c>
      <c r="AW142" t="s">
        <v>113</v>
      </c>
      <c r="AX142" t="s">
        <v>363</v>
      </c>
      <c r="AZ142" s="2">
        <v>45531.765451388892</v>
      </c>
      <c r="BA142" t="s">
        <v>114</v>
      </c>
      <c r="BB142" s="3" t="s">
        <v>115</v>
      </c>
      <c r="BC142" t="s">
        <v>98</v>
      </c>
      <c r="BD142" t="s">
        <v>101</v>
      </c>
      <c r="BE142" s="1">
        <v>45631</v>
      </c>
      <c r="BF142" s="1">
        <v>32647</v>
      </c>
      <c r="BG142" s="1">
        <v>29221</v>
      </c>
      <c r="BH142" t="s">
        <v>362</v>
      </c>
      <c r="BI142">
        <v>99473</v>
      </c>
      <c r="BJ142" t="s">
        <v>116</v>
      </c>
      <c r="BK142" t="s">
        <v>117</v>
      </c>
      <c r="BL142" s="1">
        <v>45631</v>
      </c>
      <c r="BM142" s="3" t="s">
        <v>369</v>
      </c>
      <c r="BN142" t="s">
        <v>370</v>
      </c>
      <c r="BP142">
        <v>10</v>
      </c>
      <c r="BQ142">
        <v>2020</v>
      </c>
      <c r="BR142">
        <v>2020</v>
      </c>
      <c r="BS142">
        <v>1564</v>
      </c>
      <c r="BT142">
        <v>1</v>
      </c>
      <c r="BU142">
        <v>5</v>
      </c>
      <c r="BX142">
        <v>1</v>
      </c>
      <c r="BY142">
        <v>1</v>
      </c>
      <c r="BZ142" t="s">
        <v>119</v>
      </c>
      <c r="CA142">
        <v>208</v>
      </c>
      <c r="CB142">
        <v>0</v>
      </c>
      <c r="CC142">
        <v>0</v>
      </c>
      <c r="CD142">
        <v>0</v>
      </c>
      <c r="CE142">
        <v>5</v>
      </c>
      <c r="CF142">
        <v>2020081804</v>
      </c>
      <c r="CH142">
        <v>1</v>
      </c>
      <c r="CI142">
        <v>1</v>
      </c>
      <c r="CJ142">
        <v>1</v>
      </c>
      <c r="CK142">
        <v>6</v>
      </c>
      <c r="CL142">
        <v>1564</v>
      </c>
      <c r="CN142">
        <v>16</v>
      </c>
      <c r="CO142">
        <v>0</v>
      </c>
      <c r="CQ142">
        <v>4.2849315069999996</v>
      </c>
    </row>
    <row r="143" spans="1:95" ht="105" x14ac:dyDescent="0.25">
      <c r="A143" t="s">
        <v>362</v>
      </c>
      <c r="B143" t="s">
        <v>362</v>
      </c>
      <c r="C143" t="s">
        <v>120</v>
      </c>
      <c r="D143" t="s">
        <v>98</v>
      </c>
      <c r="E143" t="s">
        <v>99</v>
      </c>
      <c r="F143" t="s">
        <v>363</v>
      </c>
      <c r="G143" t="b">
        <v>1</v>
      </c>
      <c r="H143" t="s">
        <v>98</v>
      </c>
      <c r="J143" t="b">
        <v>1</v>
      </c>
      <c r="K143" t="s">
        <v>29</v>
      </c>
      <c r="L143" t="s">
        <v>100</v>
      </c>
      <c r="M143">
        <v>2020</v>
      </c>
      <c r="N143" t="s">
        <v>101</v>
      </c>
      <c r="O143" t="s">
        <v>120</v>
      </c>
      <c r="P143" t="s">
        <v>373</v>
      </c>
      <c r="Q143" t="s">
        <v>374</v>
      </c>
      <c r="R143">
        <v>1475</v>
      </c>
      <c r="S143" s="1">
        <v>44067</v>
      </c>
      <c r="T143" s="1">
        <v>44067</v>
      </c>
      <c r="U143" s="2">
        <v>44067</v>
      </c>
      <c r="V143">
        <v>20245</v>
      </c>
      <c r="W143" t="s">
        <v>512</v>
      </c>
      <c r="X143" t="s">
        <v>121</v>
      </c>
      <c r="AA143" s="3" t="s">
        <v>106</v>
      </c>
      <c r="AB143" t="s">
        <v>107</v>
      </c>
      <c r="AC143" t="s">
        <v>108</v>
      </c>
      <c r="AD143">
        <v>3540</v>
      </c>
      <c r="AE143" t="s">
        <v>513</v>
      </c>
      <c r="AG143">
        <v>339</v>
      </c>
      <c r="AH143">
        <v>48</v>
      </c>
      <c r="AI143" t="s">
        <v>100</v>
      </c>
      <c r="AJ143">
        <v>2020</v>
      </c>
      <c r="AK143">
        <v>2020</v>
      </c>
      <c r="AL143" t="s">
        <v>516</v>
      </c>
      <c r="AM143" t="s">
        <v>517</v>
      </c>
      <c r="AN143" s="2">
        <v>44066</v>
      </c>
      <c r="AO143" t="s">
        <v>362</v>
      </c>
      <c r="AP143" s="2">
        <v>44070</v>
      </c>
      <c r="AR143">
        <v>0</v>
      </c>
      <c r="AS143">
        <v>5</v>
      </c>
      <c r="AT143" t="s">
        <v>363</v>
      </c>
      <c r="AU143" t="s">
        <v>363</v>
      </c>
      <c r="AV143" t="s">
        <v>368</v>
      </c>
      <c r="AW143" t="s">
        <v>113</v>
      </c>
      <c r="AX143" t="s">
        <v>363</v>
      </c>
      <c r="AZ143" s="2">
        <v>45531.765451388892</v>
      </c>
      <c r="BA143" t="s">
        <v>124</v>
      </c>
      <c r="BB143" s="3" t="s">
        <v>115</v>
      </c>
      <c r="BC143" t="s">
        <v>98</v>
      </c>
      <c r="BD143" t="s">
        <v>101</v>
      </c>
      <c r="BE143" s="1">
        <v>45631</v>
      </c>
      <c r="BF143" s="1">
        <v>30547</v>
      </c>
      <c r="BG143" s="1">
        <v>29221</v>
      </c>
      <c r="BH143" t="s">
        <v>362</v>
      </c>
      <c r="BI143">
        <v>99339</v>
      </c>
      <c r="BJ143" t="s">
        <v>116</v>
      </c>
      <c r="BK143" t="s">
        <v>117</v>
      </c>
      <c r="BL143" s="1">
        <v>45631</v>
      </c>
      <c r="BM143" s="3" t="s">
        <v>369</v>
      </c>
      <c r="BN143" t="s">
        <v>370</v>
      </c>
      <c r="BP143">
        <v>11</v>
      </c>
      <c r="BQ143">
        <v>2020</v>
      </c>
      <c r="BR143">
        <v>2020</v>
      </c>
      <c r="BS143">
        <v>1564</v>
      </c>
      <c r="BT143">
        <v>1</v>
      </c>
      <c r="BU143">
        <v>5</v>
      </c>
      <c r="BX143">
        <v>1</v>
      </c>
      <c r="BY143">
        <v>1</v>
      </c>
      <c r="BZ143" t="s">
        <v>119</v>
      </c>
      <c r="CA143">
        <v>208</v>
      </c>
      <c r="CB143">
        <v>0</v>
      </c>
      <c r="CC143">
        <v>0</v>
      </c>
      <c r="CD143">
        <v>0</v>
      </c>
      <c r="CE143">
        <v>5</v>
      </c>
      <c r="CF143">
        <v>2020081804</v>
      </c>
      <c r="CH143">
        <v>1</v>
      </c>
      <c r="CI143">
        <v>1</v>
      </c>
      <c r="CJ143">
        <v>1</v>
      </c>
      <c r="CK143">
        <v>6</v>
      </c>
      <c r="CL143">
        <v>1564</v>
      </c>
      <c r="CN143">
        <v>16</v>
      </c>
      <c r="CO143">
        <v>0</v>
      </c>
      <c r="CQ143">
        <v>4.2849315069999996</v>
      </c>
    </row>
    <row r="144" spans="1:95" ht="105" x14ac:dyDescent="0.25">
      <c r="A144" t="s">
        <v>362</v>
      </c>
      <c r="B144" t="s">
        <v>362</v>
      </c>
      <c r="C144" t="s">
        <v>125</v>
      </c>
      <c r="D144" t="s">
        <v>98</v>
      </c>
      <c r="E144" t="s">
        <v>99</v>
      </c>
      <c r="F144" t="s">
        <v>363</v>
      </c>
      <c r="G144" t="b">
        <v>1</v>
      </c>
      <c r="H144" t="s">
        <v>98</v>
      </c>
      <c r="J144" t="b">
        <v>1</v>
      </c>
      <c r="K144" t="s">
        <v>29</v>
      </c>
      <c r="L144" t="s">
        <v>100</v>
      </c>
      <c r="M144">
        <v>2020</v>
      </c>
      <c r="N144" t="s">
        <v>101</v>
      </c>
      <c r="O144" t="s">
        <v>125</v>
      </c>
      <c r="P144" t="s">
        <v>373</v>
      </c>
      <c r="Q144" t="s">
        <v>374</v>
      </c>
      <c r="R144">
        <v>1475</v>
      </c>
      <c r="S144" s="1">
        <v>44067</v>
      </c>
      <c r="T144" s="1">
        <v>44067</v>
      </c>
      <c r="U144" s="2">
        <v>44067</v>
      </c>
      <c r="V144">
        <v>20245</v>
      </c>
      <c r="W144" t="s">
        <v>512</v>
      </c>
      <c r="X144" t="s">
        <v>126</v>
      </c>
      <c r="AA144" s="3" t="s">
        <v>106</v>
      </c>
      <c r="AB144" t="s">
        <v>107</v>
      </c>
      <c r="AC144" t="s">
        <v>108</v>
      </c>
      <c r="AD144">
        <v>3540</v>
      </c>
      <c r="AE144" t="s">
        <v>513</v>
      </c>
      <c r="AG144">
        <v>201</v>
      </c>
      <c r="AH144">
        <v>48</v>
      </c>
      <c r="AI144" t="s">
        <v>100</v>
      </c>
      <c r="AJ144">
        <v>2020</v>
      </c>
      <c r="AK144">
        <v>2020</v>
      </c>
      <c r="AL144" t="s">
        <v>518</v>
      </c>
      <c r="AM144" t="s">
        <v>519</v>
      </c>
      <c r="AN144" s="2">
        <v>44066</v>
      </c>
      <c r="AO144" t="s">
        <v>362</v>
      </c>
      <c r="AP144" s="2">
        <v>44070</v>
      </c>
      <c r="AR144">
        <v>0</v>
      </c>
      <c r="AS144">
        <v>5</v>
      </c>
      <c r="AT144" t="s">
        <v>363</v>
      </c>
      <c r="AU144" t="s">
        <v>363</v>
      </c>
      <c r="AV144" t="s">
        <v>368</v>
      </c>
      <c r="AW144" t="s">
        <v>113</v>
      </c>
      <c r="AX144" t="s">
        <v>363</v>
      </c>
      <c r="AZ144" s="2">
        <v>45531.765451388892</v>
      </c>
      <c r="BA144" t="s">
        <v>129</v>
      </c>
      <c r="BB144" s="3" t="s">
        <v>115</v>
      </c>
      <c r="BC144" t="s">
        <v>98</v>
      </c>
      <c r="BD144" t="s">
        <v>101</v>
      </c>
      <c r="BE144" s="1">
        <v>45631</v>
      </c>
      <c r="BF144" s="1">
        <v>30547</v>
      </c>
      <c r="BG144" s="1">
        <v>29221</v>
      </c>
      <c r="BH144" t="s">
        <v>362</v>
      </c>
      <c r="BI144">
        <v>99201</v>
      </c>
      <c r="BJ144" t="s">
        <v>116</v>
      </c>
      <c r="BK144" t="s">
        <v>117</v>
      </c>
      <c r="BL144" s="1">
        <v>45631</v>
      </c>
      <c r="BM144" s="3" t="s">
        <v>369</v>
      </c>
      <c r="BN144" t="s">
        <v>370</v>
      </c>
      <c r="BP144">
        <v>13</v>
      </c>
      <c r="BQ144">
        <v>2020</v>
      </c>
      <c r="BR144">
        <v>2020</v>
      </c>
      <c r="BS144">
        <v>1564</v>
      </c>
      <c r="BT144">
        <v>1</v>
      </c>
      <c r="BU144">
        <v>5</v>
      </c>
      <c r="BX144">
        <v>1</v>
      </c>
      <c r="BY144">
        <v>1</v>
      </c>
      <c r="BZ144" t="s">
        <v>119</v>
      </c>
      <c r="CA144">
        <v>208</v>
      </c>
      <c r="CB144">
        <v>0</v>
      </c>
      <c r="CC144">
        <v>0</v>
      </c>
      <c r="CD144">
        <v>0</v>
      </c>
      <c r="CE144">
        <v>5</v>
      </c>
      <c r="CF144">
        <v>2020081804</v>
      </c>
      <c r="CH144">
        <v>1</v>
      </c>
      <c r="CI144">
        <v>1</v>
      </c>
      <c r="CJ144">
        <v>1</v>
      </c>
      <c r="CK144">
        <v>6</v>
      </c>
      <c r="CL144">
        <v>1564</v>
      </c>
      <c r="CN144">
        <v>16</v>
      </c>
      <c r="CO144">
        <v>0</v>
      </c>
      <c r="CQ144">
        <v>4.2849315069999996</v>
      </c>
    </row>
    <row r="145" spans="1:95" ht="105" x14ac:dyDescent="0.25">
      <c r="A145" t="s">
        <v>362</v>
      </c>
      <c r="B145" t="s">
        <v>362</v>
      </c>
      <c r="C145" t="s">
        <v>130</v>
      </c>
      <c r="D145" t="s">
        <v>98</v>
      </c>
      <c r="E145" t="s">
        <v>99</v>
      </c>
      <c r="F145" t="s">
        <v>363</v>
      </c>
      <c r="G145" t="b">
        <v>1</v>
      </c>
      <c r="H145" t="s">
        <v>98</v>
      </c>
      <c r="J145" t="b">
        <v>1</v>
      </c>
      <c r="K145" t="s">
        <v>29</v>
      </c>
      <c r="L145" t="s">
        <v>100</v>
      </c>
      <c r="M145">
        <v>2020</v>
      </c>
      <c r="N145" t="s">
        <v>101</v>
      </c>
      <c r="O145" t="s">
        <v>130</v>
      </c>
      <c r="P145" t="s">
        <v>373</v>
      </c>
      <c r="Q145" t="s">
        <v>374</v>
      </c>
      <c r="R145">
        <v>1475</v>
      </c>
      <c r="S145" s="1">
        <v>44067</v>
      </c>
      <c r="T145" s="1">
        <v>44067</v>
      </c>
      <c r="U145" s="2">
        <v>44067</v>
      </c>
      <c r="V145">
        <v>20245</v>
      </c>
      <c r="W145" t="s">
        <v>512</v>
      </c>
      <c r="X145" t="s">
        <v>131</v>
      </c>
      <c r="AA145" s="3" t="s">
        <v>106</v>
      </c>
      <c r="AB145" t="s">
        <v>107</v>
      </c>
      <c r="AC145" t="s">
        <v>108</v>
      </c>
      <c r="AD145">
        <v>3540</v>
      </c>
      <c r="AE145" t="s">
        <v>513</v>
      </c>
      <c r="AG145">
        <v>167</v>
      </c>
      <c r="AH145">
        <v>48</v>
      </c>
      <c r="AI145" t="s">
        <v>100</v>
      </c>
      <c r="AJ145">
        <v>2020</v>
      </c>
      <c r="AK145">
        <v>2020</v>
      </c>
      <c r="AL145" t="s">
        <v>520</v>
      </c>
      <c r="AM145" t="s">
        <v>521</v>
      </c>
      <c r="AN145" s="2">
        <v>44066</v>
      </c>
      <c r="AO145" t="s">
        <v>362</v>
      </c>
      <c r="AP145" s="2">
        <v>44070</v>
      </c>
      <c r="AR145">
        <v>0</v>
      </c>
      <c r="AS145">
        <v>5</v>
      </c>
      <c r="AT145" t="s">
        <v>363</v>
      </c>
      <c r="AU145" t="s">
        <v>363</v>
      </c>
      <c r="AV145" t="s">
        <v>368</v>
      </c>
      <c r="AW145" t="s">
        <v>113</v>
      </c>
      <c r="AX145" t="s">
        <v>363</v>
      </c>
      <c r="AZ145" s="2">
        <v>45531.765451388892</v>
      </c>
      <c r="BA145" t="s">
        <v>134</v>
      </c>
      <c r="BB145" s="3" t="s">
        <v>115</v>
      </c>
      <c r="BC145" t="s">
        <v>98</v>
      </c>
      <c r="BD145" t="s">
        <v>101</v>
      </c>
      <c r="BE145" s="1">
        <v>45631</v>
      </c>
      <c r="BF145" s="1">
        <v>30547</v>
      </c>
      <c r="BG145" s="1">
        <v>29221</v>
      </c>
      <c r="BH145" t="s">
        <v>362</v>
      </c>
      <c r="BI145">
        <v>99167</v>
      </c>
      <c r="BJ145" t="s">
        <v>116</v>
      </c>
      <c r="BK145" t="s">
        <v>117</v>
      </c>
      <c r="BL145" s="1">
        <v>45631</v>
      </c>
      <c r="BM145" s="3" t="s">
        <v>369</v>
      </c>
      <c r="BN145" t="s">
        <v>370</v>
      </c>
      <c r="BP145">
        <v>16</v>
      </c>
      <c r="BQ145">
        <v>2020</v>
      </c>
      <c r="BR145">
        <v>2020</v>
      </c>
      <c r="BS145">
        <v>1564</v>
      </c>
      <c r="BT145">
        <v>1</v>
      </c>
      <c r="BU145">
        <v>5</v>
      </c>
      <c r="BX145">
        <v>1</v>
      </c>
      <c r="BY145">
        <v>1</v>
      </c>
      <c r="BZ145" t="s">
        <v>119</v>
      </c>
      <c r="CA145">
        <v>208</v>
      </c>
      <c r="CB145">
        <v>0</v>
      </c>
      <c r="CC145">
        <v>0</v>
      </c>
      <c r="CD145">
        <v>0</v>
      </c>
      <c r="CE145">
        <v>5</v>
      </c>
      <c r="CF145">
        <v>2020081804</v>
      </c>
      <c r="CH145">
        <v>1</v>
      </c>
      <c r="CI145">
        <v>1</v>
      </c>
      <c r="CJ145">
        <v>1</v>
      </c>
      <c r="CK145">
        <v>6</v>
      </c>
      <c r="CL145">
        <v>1564</v>
      </c>
      <c r="CN145">
        <v>16</v>
      </c>
      <c r="CO145">
        <v>0</v>
      </c>
      <c r="CQ145">
        <v>4.2849315069999996</v>
      </c>
    </row>
    <row r="146" spans="1:95" ht="105" x14ac:dyDescent="0.25">
      <c r="A146" t="s">
        <v>362</v>
      </c>
      <c r="B146" t="s">
        <v>362</v>
      </c>
      <c r="C146" t="s">
        <v>135</v>
      </c>
      <c r="D146" t="s">
        <v>98</v>
      </c>
      <c r="E146" t="s">
        <v>99</v>
      </c>
      <c r="F146" t="s">
        <v>363</v>
      </c>
      <c r="G146" t="b">
        <v>1</v>
      </c>
      <c r="H146" t="s">
        <v>98</v>
      </c>
      <c r="J146" t="b">
        <v>1</v>
      </c>
      <c r="K146" t="s">
        <v>29</v>
      </c>
      <c r="L146" t="s">
        <v>100</v>
      </c>
      <c r="M146">
        <v>2020</v>
      </c>
      <c r="N146" t="s">
        <v>101</v>
      </c>
      <c r="O146" t="s">
        <v>135</v>
      </c>
      <c r="P146" t="s">
        <v>373</v>
      </c>
      <c r="Q146" t="s">
        <v>374</v>
      </c>
      <c r="R146">
        <v>1475</v>
      </c>
      <c r="S146" s="1">
        <v>44067</v>
      </c>
      <c r="T146" s="1">
        <v>44067</v>
      </c>
      <c r="U146" s="2">
        <v>44067</v>
      </c>
      <c r="V146">
        <v>20245</v>
      </c>
      <c r="W146" t="s">
        <v>512</v>
      </c>
      <c r="X146" t="s">
        <v>136</v>
      </c>
      <c r="AA146" s="3" t="s">
        <v>106</v>
      </c>
      <c r="AB146" t="s">
        <v>107</v>
      </c>
      <c r="AC146" t="s">
        <v>108</v>
      </c>
      <c r="AD146">
        <v>3540</v>
      </c>
      <c r="AE146" t="s">
        <v>513</v>
      </c>
      <c r="AG146">
        <v>157</v>
      </c>
      <c r="AH146">
        <v>48</v>
      </c>
      <c r="AI146" t="s">
        <v>100</v>
      </c>
      <c r="AJ146">
        <v>2020</v>
      </c>
      <c r="AK146">
        <v>2020</v>
      </c>
      <c r="AL146" t="s">
        <v>522</v>
      </c>
      <c r="AM146" t="s">
        <v>523</v>
      </c>
      <c r="AN146" s="2">
        <v>44066</v>
      </c>
      <c r="AO146" t="s">
        <v>362</v>
      </c>
      <c r="AP146" s="2">
        <v>44070</v>
      </c>
      <c r="AR146">
        <v>0</v>
      </c>
      <c r="AS146">
        <v>5</v>
      </c>
      <c r="AT146" t="s">
        <v>363</v>
      </c>
      <c r="AU146" t="s">
        <v>363</v>
      </c>
      <c r="AV146" t="s">
        <v>368</v>
      </c>
      <c r="AW146" t="s">
        <v>113</v>
      </c>
      <c r="AX146" t="s">
        <v>363</v>
      </c>
      <c r="AZ146" s="2">
        <v>45531.765451388892</v>
      </c>
      <c r="BA146" t="s">
        <v>139</v>
      </c>
      <c r="BB146" s="3" t="s">
        <v>115</v>
      </c>
      <c r="BC146" t="s">
        <v>98</v>
      </c>
      <c r="BD146" t="s">
        <v>101</v>
      </c>
      <c r="BE146" s="1">
        <v>45631</v>
      </c>
      <c r="BF146" s="1">
        <v>30547</v>
      </c>
      <c r="BG146" s="1">
        <v>29221</v>
      </c>
      <c r="BH146" t="s">
        <v>362</v>
      </c>
      <c r="BI146">
        <v>99157</v>
      </c>
      <c r="BJ146" t="s">
        <v>116</v>
      </c>
      <c r="BK146" t="s">
        <v>117</v>
      </c>
      <c r="BL146" s="1">
        <v>45631</v>
      </c>
      <c r="BM146" s="3" t="s">
        <v>369</v>
      </c>
      <c r="BN146" t="s">
        <v>370</v>
      </c>
      <c r="BP146">
        <v>13</v>
      </c>
      <c r="BQ146">
        <v>2020</v>
      </c>
      <c r="BR146">
        <v>2020</v>
      </c>
      <c r="BS146">
        <v>1564</v>
      </c>
      <c r="BT146">
        <v>1</v>
      </c>
      <c r="BU146">
        <v>5</v>
      </c>
      <c r="BX146">
        <v>1</v>
      </c>
      <c r="BY146">
        <v>1</v>
      </c>
      <c r="BZ146" t="s">
        <v>119</v>
      </c>
      <c r="CA146">
        <v>208</v>
      </c>
      <c r="CB146">
        <v>0</v>
      </c>
      <c r="CC146">
        <v>0</v>
      </c>
      <c r="CD146">
        <v>0</v>
      </c>
      <c r="CE146">
        <v>5</v>
      </c>
      <c r="CF146">
        <v>2020081804</v>
      </c>
      <c r="CH146">
        <v>1</v>
      </c>
      <c r="CI146">
        <v>1</v>
      </c>
      <c r="CJ146">
        <v>1</v>
      </c>
      <c r="CK146">
        <v>6</v>
      </c>
      <c r="CL146">
        <v>1564</v>
      </c>
      <c r="CN146">
        <v>16</v>
      </c>
      <c r="CO146">
        <v>0</v>
      </c>
      <c r="CQ146">
        <v>4.2849315069999996</v>
      </c>
    </row>
    <row r="147" spans="1:95" ht="105" x14ac:dyDescent="0.25">
      <c r="A147" t="s">
        <v>362</v>
      </c>
      <c r="B147" t="s">
        <v>362</v>
      </c>
      <c r="C147" t="s">
        <v>145</v>
      </c>
      <c r="D147" t="s">
        <v>98</v>
      </c>
      <c r="E147" t="s">
        <v>99</v>
      </c>
      <c r="F147" t="s">
        <v>363</v>
      </c>
      <c r="G147" t="b">
        <v>1</v>
      </c>
      <c r="H147" t="s">
        <v>98</v>
      </c>
      <c r="J147" t="b">
        <v>1</v>
      </c>
      <c r="K147" t="s">
        <v>29</v>
      </c>
      <c r="L147" t="s">
        <v>100</v>
      </c>
      <c r="M147">
        <v>2020</v>
      </c>
      <c r="N147" t="s">
        <v>101</v>
      </c>
      <c r="O147" t="s">
        <v>145</v>
      </c>
      <c r="P147" t="s">
        <v>373</v>
      </c>
      <c r="Q147" t="s">
        <v>374</v>
      </c>
      <c r="R147">
        <v>1475</v>
      </c>
      <c r="S147" s="1">
        <v>44067</v>
      </c>
      <c r="T147" s="1">
        <v>44067</v>
      </c>
      <c r="U147" s="2">
        <v>44067</v>
      </c>
      <c r="V147">
        <v>20245</v>
      </c>
      <c r="W147" t="s">
        <v>512</v>
      </c>
      <c r="X147" t="s">
        <v>146</v>
      </c>
      <c r="AA147" s="3" t="s">
        <v>106</v>
      </c>
      <c r="AB147" t="s">
        <v>107</v>
      </c>
      <c r="AC147" t="s">
        <v>108</v>
      </c>
      <c r="AD147">
        <v>3540</v>
      </c>
      <c r="AE147" t="s">
        <v>513</v>
      </c>
      <c r="AG147">
        <v>39</v>
      </c>
      <c r="AH147">
        <v>48</v>
      </c>
      <c r="AI147" t="s">
        <v>100</v>
      </c>
      <c r="AJ147">
        <v>2020</v>
      </c>
      <c r="AK147">
        <v>2020</v>
      </c>
      <c r="AL147" t="s">
        <v>524</v>
      </c>
      <c r="AM147" t="s">
        <v>525</v>
      </c>
      <c r="AN147" s="2">
        <v>44066</v>
      </c>
      <c r="AO147" t="s">
        <v>362</v>
      </c>
      <c r="AP147" s="2">
        <v>44070</v>
      </c>
      <c r="AR147">
        <v>0</v>
      </c>
      <c r="AS147">
        <v>5</v>
      </c>
      <c r="AT147" t="s">
        <v>363</v>
      </c>
      <c r="AU147" t="s">
        <v>363</v>
      </c>
      <c r="AV147" t="s">
        <v>368</v>
      </c>
      <c r="AW147" t="s">
        <v>113</v>
      </c>
      <c r="AX147" t="s">
        <v>363</v>
      </c>
      <c r="AZ147" s="2">
        <v>45531.765451388892</v>
      </c>
      <c r="BA147" t="s">
        <v>149</v>
      </c>
      <c r="BB147" s="3" t="s">
        <v>115</v>
      </c>
      <c r="BC147" t="s">
        <v>98</v>
      </c>
      <c r="BD147" t="s">
        <v>101</v>
      </c>
      <c r="BE147" s="1">
        <v>45631</v>
      </c>
      <c r="BF147" s="1">
        <v>30547</v>
      </c>
      <c r="BG147" s="1">
        <v>29221</v>
      </c>
      <c r="BH147" t="s">
        <v>362</v>
      </c>
      <c r="BI147">
        <v>99039</v>
      </c>
      <c r="BJ147" t="s">
        <v>116</v>
      </c>
      <c r="BK147" t="s">
        <v>117</v>
      </c>
      <c r="BL147" s="1">
        <v>45631</v>
      </c>
      <c r="BM147" s="3" t="s">
        <v>369</v>
      </c>
      <c r="BN147" t="s">
        <v>370</v>
      </c>
      <c r="BP147">
        <v>15</v>
      </c>
      <c r="BQ147">
        <v>2020</v>
      </c>
      <c r="BR147">
        <v>2020</v>
      </c>
      <c r="BS147">
        <v>1564</v>
      </c>
      <c r="BT147">
        <v>1</v>
      </c>
      <c r="BU147">
        <v>5</v>
      </c>
      <c r="BX147">
        <v>1</v>
      </c>
      <c r="BY147">
        <v>1</v>
      </c>
      <c r="BZ147" t="s">
        <v>119</v>
      </c>
      <c r="CA147">
        <v>208</v>
      </c>
      <c r="CB147">
        <v>0</v>
      </c>
      <c r="CC147">
        <v>0</v>
      </c>
      <c r="CD147">
        <v>0</v>
      </c>
      <c r="CE147">
        <v>5</v>
      </c>
      <c r="CF147">
        <v>2020081804</v>
      </c>
      <c r="CH147">
        <v>1</v>
      </c>
      <c r="CI147">
        <v>1</v>
      </c>
      <c r="CJ147">
        <v>1</v>
      </c>
      <c r="CK147">
        <v>6</v>
      </c>
      <c r="CL147">
        <v>1564</v>
      </c>
      <c r="CN147">
        <v>16</v>
      </c>
      <c r="CO147">
        <v>0</v>
      </c>
      <c r="CQ147">
        <v>4.2849315069999996</v>
      </c>
    </row>
    <row r="148" spans="1:95" ht="30" x14ac:dyDescent="0.25">
      <c r="A148" t="s">
        <v>95</v>
      </c>
      <c r="B148" t="s">
        <v>96</v>
      </c>
      <c r="C148" t="s">
        <v>97</v>
      </c>
      <c r="D148" t="s">
        <v>98</v>
      </c>
      <c r="E148" t="s">
        <v>99</v>
      </c>
      <c r="F148" t="s">
        <v>96</v>
      </c>
      <c r="G148" t="b">
        <v>1</v>
      </c>
      <c r="H148" t="s">
        <v>98</v>
      </c>
      <c r="J148" t="b">
        <v>0</v>
      </c>
      <c r="K148" t="s">
        <v>29</v>
      </c>
      <c r="L148" t="s">
        <v>100</v>
      </c>
      <c r="M148">
        <v>2021</v>
      </c>
      <c r="N148" t="s">
        <v>101</v>
      </c>
      <c r="O148" t="s">
        <v>97</v>
      </c>
      <c r="P148" t="s">
        <v>102</v>
      </c>
      <c r="Q148" t="s">
        <v>103</v>
      </c>
      <c r="R148">
        <v>0</v>
      </c>
      <c r="S148" s="1">
        <v>44241</v>
      </c>
      <c r="T148" s="1">
        <v>44241</v>
      </c>
      <c r="U148" s="2">
        <v>44241</v>
      </c>
      <c r="V148">
        <v>21009</v>
      </c>
      <c r="W148" t="s">
        <v>104</v>
      </c>
      <c r="X148" t="s">
        <v>105</v>
      </c>
      <c r="Z148" s="2">
        <v>44330</v>
      </c>
      <c r="AA148" s="3" t="s">
        <v>106</v>
      </c>
      <c r="AB148" t="s">
        <v>107</v>
      </c>
      <c r="AC148" t="s">
        <v>108</v>
      </c>
      <c r="AD148">
        <v>3554</v>
      </c>
      <c r="AE148" t="s">
        <v>109</v>
      </c>
      <c r="AG148">
        <v>473</v>
      </c>
      <c r="AH148">
        <v>48</v>
      </c>
      <c r="AI148" t="s">
        <v>100</v>
      </c>
      <c r="AJ148">
        <v>2021</v>
      </c>
      <c r="AK148">
        <v>2021</v>
      </c>
      <c r="AL148" t="s">
        <v>110</v>
      </c>
      <c r="AM148" t="s">
        <v>111</v>
      </c>
      <c r="AN148" s="2">
        <v>44238</v>
      </c>
      <c r="AO148" t="s">
        <v>95</v>
      </c>
      <c r="AP148" s="2">
        <v>44248</v>
      </c>
      <c r="AR148">
        <v>0</v>
      </c>
      <c r="AS148">
        <v>10</v>
      </c>
      <c r="AT148" t="s">
        <v>96</v>
      </c>
      <c r="AU148" t="s">
        <v>96</v>
      </c>
      <c r="AV148" t="s">
        <v>112</v>
      </c>
      <c r="AW148" t="s">
        <v>113</v>
      </c>
      <c r="AX148" t="s">
        <v>96</v>
      </c>
      <c r="AZ148" s="2">
        <v>45531.765451388892</v>
      </c>
      <c r="BA148" t="s">
        <v>114</v>
      </c>
      <c r="BB148" s="3" t="s">
        <v>115</v>
      </c>
      <c r="BC148" t="s">
        <v>98</v>
      </c>
      <c r="BD148" t="s">
        <v>101</v>
      </c>
      <c r="BE148" s="1">
        <v>45631</v>
      </c>
      <c r="BF148" s="1">
        <v>32647</v>
      </c>
      <c r="BG148" s="1">
        <v>29221</v>
      </c>
      <c r="BI148">
        <v>99473</v>
      </c>
      <c r="BJ148" t="s">
        <v>116</v>
      </c>
      <c r="BK148" t="s">
        <v>117</v>
      </c>
      <c r="BL148" s="1">
        <v>45631</v>
      </c>
      <c r="BN148" t="s">
        <v>118</v>
      </c>
      <c r="BO148">
        <v>0</v>
      </c>
      <c r="BP148">
        <v>10</v>
      </c>
      <c r="BQ148">
        <v>2021</v>
      </c>
      <c r="BR148">
        <v>2021</v>
      </c>
      <c r="BS148">
        <v>89</v>
      </c>
      <c r="BT148">
        <v>1</v>
      </c>
      <c r="BU148">
        <v>2</v>
      </c>
      <c r="BX148">
        <v>1</v>
      </c>
      <c r="BY148">
        <v>1</v>
      </c>
      <c r="BZ148" t="s">
        <v>119</v>
      </c>
      <c r="CA148">
        <v>208</v>
      </c>
      <c r="CB148">
        <v>0</v>
      </c>
      <c r="CC148">
        <v>0</v>
      </c>
      <c r="CD148">
        <v>0</v>
      </c>
      <c r="CE148">
        <v>11</v>
      </c>
      <c r="CF148">
        <v>2021021302</v>
      </c>
      <c r="CH148">
        <v>1</v>
      </c>
      <c r="CI148">
        <v>1</v>
      </c>
      <c r="CJ148">
        <v>1</v>
      </c>
      <c r="CK148">
        <v>6</v>
      </c>
      <c r="CL148">
        <v>89</v>
      </c>
      <c r="CM148">
        <v>89</v>
      </c>
      <c r="CN148">
        <v>2</v>
      </c>
      <c r="CO148">
        <v>0</v>
      </c>
      <c r="CP148">
        <v>0.24383561600000001</v>
      </c>
      <c r="CQ148">
        <v>0.24383561600000001</v>
      </c>
    </row>
    <row r="149" spans="1:95" ht="30" x14ac:dyDescent="0.25">
      <c r="A149" t="s">
        <v>95</v>
      </c>
      <c r="B149" t="s">
        <v>96</v>
      </c>
      <c r="C149" t="s">
        <v>120</v>
      </c>
      <c r="D149" t="s">
        <v>98</v>
      </c>
      <c r="E149" t="s">
        <v>99</v>
      </c>
      <c r="F149" t="s">
        <v>96</v>
      </c>
      <c r="G149" t="b">
        <v>1</v>
      </c>
      <c r="H149" t="s">
        <v>98</v>
      </c>
      <c r="J149" t="b">
        <v>0</v>
      </c>
      <c r="K149" t="s">
        <v>29</v>
      </c>
      <c r="L149" t="s">
        <v>100</v>
      </c>
      <c r="M149">
        <v>2021</v>
      </c>
      <c r="N149" t="s">
        <v>101</v>
      </c>
      <c r="O149" t="s">
        <v>120</v>
      </c>
      <c r="P149" t="s">
        <v>102</v>
      </c>
      <c r="Q149" t="s">
        <v>103</v>
      </c>
      <c r="R149">
        <v>0</v>
      </c>
      <c r="S149" s="1">
        <v>44241</v>
      </c>
      <c r="T149" s="1">
        <v>44241</v>
      </c>
      <c r="U149" s="2">
        <v>44241</v>
      </c>
      <c r="V149">
        <v>21009</v>
      </c>
      <c r="W149" t="s">
        <v>104</v>
      </c>
      <c r="X149" t="s">
        <v>121</v>
      </c>
      <c r="Z149" s="2">
        <v>44330</v>
      </c>
      <c r="AA149" s="3" t="s">
        <v>106</v>
      </c>
      <c r="AB149" t="s">
        <v>107</v>
      </c>
      <c r="AC149" t="s">
        <v>108</v>
      </c>
      <c r="AD149">
        <v>3554</v>
      </c>
      <c r="AE149" t="s">
        <v>109</v>
      </c>
      <c r="AG149">
        <v>339</v>
      </c>
      <c r="AH149">
        <v>48</v>
      </c>
      <c r="AI149" t="s">
        <v>100</v>
      </c>
      <c r="AJ149">
        <v>2021</v>
      </c>
      <c r="AK149">
        <v>2021</v>
      </c>
      <c r="AL149" t="s">
        <v>122</v>
      </c>
      <c r="AM149" t="s">
        <v>123</v>
      </c>
      <c r="AN149" s="2">
        <v>44238</v>
      </c>
      <c r="AO149" t="s">
        <v>95</v>
      </c>
      <c r="AP149" s="2">
        <v>44248</v>
      </c>
      <c r="AR149">
        <v>0</v>
      </c>
      <c r="AS149">
        <v>10</v>
      </c>
      <c r="AT149" t="s">
        <v>96</v>
      </c>
      <c r="AU149" t="s">
        <v>96</v>
      </c>
      <c r="AV149" t="s">
        <v>112</v>
      </c>
      <c r="AW149" t="s">
        <v>113</v>
      </c>
      <c r="AX149" t="s">
        <v>96</v>
      </c>
      <c r="AZ149" s="2">
        <v>45531.765451388892</v>
      </c>
      <c r="BA149" t="s">
        <v>124</v>
      </c>
      <c r="BB149" s="3" t="s">
        <v>115</v>
      </c>
      <c r="BC149" t="s">
        <v>98</v>
      </c>
      <c r="BD149" t="s">
        <v>101</v>
      </c>
      <c r="BE149" s="1">
        <v>45631</v>
      </c>
      <c r="BF149" s="1">
        <v>30547</v>
      </c>
      <c r="BG149" s="1">
        <v>29221</v>
      </c>
      <c r="BI149">
        <v>99339</v>
      </c>
      <c r="BJ149" t="s">
        <v>116</v>
      </c>
      <c r="BK149" t="s">
        <v>117</v>
      </c>
      <c r="BL149" s="1">
        <v>45631</v>
      </c>
      <c r="BN149" t="s">
        <v>118</v>
      </c>
      <c r="BO149">
        <v>0</v>
      </c>
      <c r="BP149">
        <v>11</v>
      </c>
      <c r="BQ149">
        <v>2021</v>
      </c>
      <c r="BR149">
        <v>2021</v>
      </c>
      <c r="BS149">
        <v>89</v>
      </c>
      <c r="BT149">
        <v>1</v>
      </c>
      <c r="BU149">
        <v>2</v>
      </c>
      <c r="BX149">
        <v>1</v>
      </c>
      <c r="BY149">
        <v>1</v>
      </c>
      <c r="BZ149" t="s">
        <v>119</v>
      </c>
      <c r="CA149">
        <v>208</v>
      </c>
      <c r="CB149">
        <v>0</v>
      </c>
      <c r="CC149">
        <v>0</v>
      </c>
      <c r="CD149">
        <v>0</v>
      </c>
      <c r="CE149">
        <v>11</v>
      </c>
      <c r="CF149">
        <v>2021021302</v>
      </c>
      <c r="CH149">
        <v>1</v>
      </c>
      <c r="CI149">
        <v>1</v>
      </c>
      <c r="CJ149">
        <v>1</v>
      </c>
      <c r="CK149">
        <v>6</v>
      </c>
      <c r="CL149">
        <v>89</v>
      </c>
      <c r="CM149">
        <v>89</v>
      </c>
      <c r="CN149">
        <v>2</v>
      </c>
      <c r="CO149">
        <v>0</v>
      </c>
      <c r="CP149">
        <v>0.24383561600000001</v>
      </c>
      <c r="CQ149">
        <v>0.24383561600000001</v>
      </c>
    </row>
    <row r="150" spans="1:95" ht="30" x14ac:dyDescent="0.25">
      <c r="A150" t="s">
        <v>95</v>
      </c>
      <c r="B150" t="s">
        <v>96</v>
      </c>
      <c r="C150" t="s">
        <v>125</v>
      </c>
      <c r="D150" t="s">
        <v>98</v>
      </c>
      <c r="E150" t="s">
        <v>99</v>
      </c>
      <c r="F150" t="s">
        <v>96</v>
      </c>
      <c r="G150" t="b">
        <v>1</v>
      </c>
      <c r="H150" t="s">
        <v>98</v>
      </c>
      <c r="J150" t="b">
        <v>0</v>
      </c>
      <c r="K150" t="s">
        <v>29</v>
      </c>
      <c r="L150" t="s">
        <v>100</v>
      </c>
      <c r="M150">
        <v>2021</v>
      </c>
      <c r="N150" t="s">
        <v>101</v>
      </c>
      <c r="O150" t="s">
        <v>125</v>
      </c>
      <c r="P150" t="s">
        <v>102</v>
      </c>
      <c r="Q150" t="s">
        <v>103</v>
      </c>
      <c r="R150">
        <v>0</v>
      </c>
      <c r="S150" s="1">
        <v>44241</v>
      </c>
      <c r="T150" s="1">
        <v>44241</v>
      </c>
      <c r="U150" s="2">
        <v>44241</v>
      </c>
      <c r="V150">
        <v>21009</v>
      </c>
      <c r="W150" t="s">
        <v>104</v>
      </c>
      <c r="X150" t="s">
        <v>126</v>
      </c>
      <c r="Z150" s="2">
        <v>44330</v>
      </c>
      <c r="AA150" s="3" t="s">
        <v>106</v>
      </c>
      <c r="AB150" t="s">
        <v>107</v>
      </c>
      <c r="AC150" t="s">
        <v>108</v>
      </c>
      <c r="AD150">
        <v>3554</v>
      </c>
      <c r="AE150" t="s">
        <v>109</v>
      </c>
      <c r="AG150">
        <v>201</v>
      </c>
      <c r="AH150">
        <v>48</v>
      </c>
      <c r="AI150" t="s">
        <v>100</v>
      </c>
      <c r="AJ150">
        <v>2021</v>
      </c>
      <c r="AK150">
        <v>2021</v>
      </c>
      <c r="AL150" t="s">
        <v>127</v>
      </c>
      <c r="AM150" t="s">
        <v>128</v>
      </c>
      <c r="AN150" s="2">
        <v>44238</v>
      </c>
      <c r="AO150" t="s">
        <v>95</v>
      </c>
      <c r="AP150" s="2">
        <v>44248</v>
      </c>
      <c r="AR150">
        <v>0</v>
      </c>
      <c r="AS150">
        <v>10</v>
      </c>
      <c r="AT150" t="s">
        <v>96</v>
      </c>
      <c r="AU150" t="s">
        <v>96</v>
      </c>
      <c r="AV150" t="s">
        <v>112</v>
      </c>
      <c r="AW150" t="s">
        <v>113</v>
      </c>
      <c r="AX150" t="s">
        <v>96</v>
      </c>
      <c r="AZ150" s="2">
        <v>45531.765451388892</v>
      </c>
      <c r="BA150" t="s">
        <v>129</v>
      </c>
      <c r="BB150" s="3" t="s">
        <v>115</v>
      </c>
      <c r="BC150" t="s">
        <v>98</v>
      </c>
      <c r="BD150" t="s">
        <v>101</v>
      </c>
      <c r="BE150" s="1">
        <v>45631</v>
      </c>
      <c r="BF150" s="1">
        <v>30547</v>
      </c>
      <c r="BG150" s="1">
        <v>29221</v>
      </c>
      <c r="BI150">
        <v>99201</v>
      </c>
      <c r="BJ150" t="s">
        <v>116</v>
      </c>
      <c r="BK150" t="s">
        <v>117</v>
      </c>
      <c r="BL150" s="1">
        <v>45631</v>
      </c>
      <c r="BN150" t="s">
        <v>118</v>
      </c>
      <c r="BO150">
        <v>0</v>
      </c>
      <c r="BP150">
        <v>13</v>
      </c>
      <c r="BQ150">
        <v>2021</v>
      </c>
      <c r="BR150">
        <v>2021</v>
      </c>
      <c r="BS150">
        <v>89</v>
      </c>
      <c r="BT150">
        <v>1</v>
      </c>
      <c r="BU150">
        <v>2</v>
      </c>
      <c r="BX150">
        <v>1</v>
      </c>
      <c r="BY150">
        <v>1</v>
      </c>
      <c r="BZ150" t="s">
        <v>119</v>
      </c>
      <c r="CA150">
        <v>208</v>
      </c>
      <c r="CB150">
        <v>0</v>
      </c>
      <c r="CC150">
        <v>0</v>
      </c>
      <c r="CD150">
        <v>0</v>
      </c>
      <c r="CE150">
        <v>11</v>
      </c>
      <c r="CF150">
        <v>2021021302</v>
      </c>
      <c r="CH150">
        <v>1</v>
      </c>
      <c r="CI150">
        <v>1</v>
      </c>
      <c r="CJ150">
        <v>1</v>
      </c>
      <c r="CK150">
        <v>6</v>
      </c>
      <c r="CL150">
        <v>89</v>
      </c>
      <c r="CM150">
        <v>89</v>
      </c>
      <c r="CN150">
        <v>2</v>
      </c>
      <c r="CO150">
        <v>0</v>
      </c>
      <c r="CP150">
        <v>0.24383561600000001</v>
      </c>
      <c r="CQ150">
        <v>0.24383561600000001</v>
      </c>
    </row>
    <row r="151" spans="1:95" ht="30" x14ac:dyDescent="0.25">
      <c r="A151" t="s">
        <v>95</v>
      </c>
      <c r="B151" t="s">
        <v>96</v>
      </c>
      <c r="C151" t="s">
        <v>130</v>
      </c>
      <c r="D151" t="s">
        <v>98</v>
      </c>
      <c r="E151" t="s">
        <v>99</v>
      </c>
      <c r="F151" t="s">
        <v>96</v>
      </c>
      <c r="G151" t="b">
        <v>1</v>
      </c>
      <c r="H151" t="s">
        <v>98</v>
      </c>
      <c r="J151" t="b">
        <v>0</v>
      </c>
      <c r="K151" t="s">
        <v>29</v>
      </c>
      <c r="L151" t="s">
        <v>100</v>
      </c>
      <c r="M151">
        <v>2021</v>
      </c>
      <c r="N151" t="s">
        <v>101</v>
      </c>
      <c r="O151" t="s">
        <v>130</v>
      </c>
      <c r="P151" t="s">
        <v>102</v>
      </c>
      <c r="Q151" t="s">
        <v>103</v>
      </c>
      <c r="R151">
        <v>0</v>
      </c>
      <c r="S151" s="1">
        <v>44241</v>
      </c>
      <c r="T151" s="1">
        <v>44241</v>
      </c>
      <c r="U151" s="2">
        <v>44241</v>
      </c>
      <c r="V151">
        <v>21009</v>
      </c>
      <c r="W151" t="s">
        <v>104</v>
      </c>
      <c r="X151" t="s">
        <v>131</v>
      </c>
      <c r="Z151" s="2">
        <v>44330</v>
      </c>
      <c r="AA151" s="3" t="s">
        <v>106</v>
      </c>
      <c r="AB151" t="s">
        <v>107</v>
      </c>
      <c r="AC151" t="s">
        <v>108</v>
      </c>
      <c r="AD151">
        <v>3554</v>
      </c>
      <c r="AE151" t="s">
        <v>109</v>
      </c>
      <c r="AG151">
        <v>167</v>
      </c>
      <c r="AH151">
        <v>48</v>
      </c>
      <c r="AI151" t="s">
        <v>100</v>
      </c>
      <c r="AJ151">
        <v>2021</v>
      </c>
      <c r="AK151">
        <v>2021</v>
      </c>
      <c r="AL151" t="s">
        <v>132</v>
      </c>
      <c r="AM151" t="s">
        <v>133</v>
      </c>
      <c r="AN151" s="2">
        <v>44238</v>
      </c>
      <c r="AO151" t="s">
        <v>95</v>
      </c>
      <c r="AP151" s="2">
        <v>44248</v>
      </c>
      <c r="AR151">
        <v>0</v>
      </c>
      <c r="AS151">
        <v>10</v>
      </c>
      <c r="AT151" t="s">
        <v>96</v>
      </c>
      <c r="AU151" t="s">
        <v>96</v>
      </c>
      <c r="AV151" t="s">
        <v>112</v>
      </c>
      <c r="AW151" t="s">
        <v>113</v>
      </c>
      <c r="AX151" t="s">
        <v>96</v>
      </c>
      <c r="AZ151" s="2">
        <v>45531.765451388892</v>
      </c>
      <c r="BA151" t="s">
        <v>134</v>
      </c>
      <c r="BB151" s="3" t="s">
        <v>115</v>
      </c>
      <c r="BC151" t="s">
        <v>98</v>
      </c>
      <c r="BD151" t="s">
        <v>101</v>
      </c>
      <c r="BE151" s="1">
        <v>45631</v>
      </c>
      <c r="BF151" s="1">
        <v>30547</v>
      </c>
      <c r="BG151" s="1">
        <v>29221</v>
      </c>
      <c r="BI151">
        <v>99167</v>
      </c>
      <c r="BJ151" t="s">
        <v>116</v>
      </c>
      <c r="BK151" t="s">
        <v>117</v>
      </c>
      <c r="BL151" s="1">
        <v>45631</v>
      </c>
      <c r="BN151" t="s">
        <v>118</v>
      </c>
      <c r="BO151">
        <v>0</v>
      </c>
      <c r="BP151">
        <v>16</v>
      </c>
      <c r="BQ151">
        <v>2021</v>
      </c>
      <c r="BR151">
        <v>2021</v>
      </c>
      <c r="BS151">
        <v>89</v>
      </c>
      <c r="BT151">
        <v>1</v>
      </c>
      <c r="BU151">
        <v>2</v>
      </c>
      <c r="BX151">
        <v>1</v>
      </c>
      <c r="BY151">
        <v>1</v>
      </c>
      <c r="BZ151" t="s">
        <v>119</v>
      </c>
      <c r="CA151">
        <v>208</v>
      </c>
      <c r="CB151">
        <v>0</v>
      </c>
      <c r="CC151">
        <v>0</v>
      </c>
      <c r="CD151">
        <v>0</v>
      </c>
      <c r="CE151">
        <v>11</v>
      </c>
      <c r="CF151">
        <v>2021021302</v>
      </c>
      <c r="CH151">
        <v>1</v>
      </c>
      <c r="CI151">
        <v>1</v>
      </c>
      <c r="CJ151">
        <v>1</v>
      </c>
      <c r="CK151">
        <v>6</v>
      </c>
      <c r="CL151">
        <v>89</v>
      </c>
      <c r="CM151">
        <v>89</v>
      </c>
      <c r="CN151">
        <v>2</v>
      </c>
      <c r="CO151">
        <v>0</v>
      </c>
      <c r="CP151">
        <v>0.24383561600000001</v>
      </c>
      <c r="CQ151">
        <v>0.24383561600000001</v>
      </c>
    </row>
    <row r="152" spans="1:95" ht="30" x14ac:dyDescent="0.25">
      <c r="A152" t="s">
        <v>95</v>
      </c>
      <c r="B152" t="s">
        <v>96</v>
      </c>
      <c r="C152" t="s">
        <v>135</v>
      </c>
      <c r="D152" t="s">
        <v>98</v>
      </c>
      <c r="E152" t="s">
        <v>99</v>
      </c>
      <c r="F152" t="s">
        <v>96</v>
      </c>
      <c r="G152" t="b">
        <v>1</v>
      </c>
      <c r="H152" t="s">
        <v>98</v>
      </c>
      <c r="J152" t="b">
        <v>0</v>
      </c>
      <c r="K152" t="s">
        <v>29</v>
      </c>
      <c r="L152" t="s">
        <v>100</v>
      </c>
      <c r="M152">
        <v>2021</v>
      </c>
      <c r="N152" t="s">
        <v>101</v>
      </c>
      <c r="O152" t="s">
        <v>135</v>
      </c>
      <c r="P152" t="s">
        <v>102</v>
      </c>
      <c r="Q152" t="s">
        <v>103</v>
      </c>
      <c r="R152">
        <v>0</v>
      </c>
      <c r="S152" s="1">
        <v>44241</v>
      </c>
      <c r="T152" s="1">
        <v>44241</v>
      </c>
      <c r="U152" s="2">
        <v>44241</v>
      </c>
      <c r="V152">
        <v>21009</v>
      </c>
      <c r="W152" t="s">
        <v>104</v>
      </c>
      <c r="X152" t="s">
        <v>136</v>
      </c>
      <c r="Z152" s="2">
        <v>44330</v>
      </c>
      <c r="AA152" s="3" t="s">
        <v>106</v>
      </c>
      <c r="AB152" t="s">
        <v>107</v>
      </c>
      <c r="AC152" t="s">
        <v>108</v>
      </c>
      <c r="AD152">
        <v>3554</v>
      </c>
      <c r="AE152" t="s">
        <v>109</v>
      </c>
      <c r="AG152">
        <v>157</v>
      </c>
      <c r="AH152">
        <v>48</v>
      </c>
      <c r="AI152" t="s">
        <v>100</v>
      </c>
      <c r="AJ152">
        <v>2021</v>
      </c>
      <c r="AK152">
        <v>2021</v>
      </c>
      <c r="AL152" t="s">
        <v>137</v>
      </c>
      <c r="AM152" t="s">
        <v>138</v>
      </c>
      <c r="AN152" s="2">
        <v>44238</v>
      </c>
      <c r="AO152" t="s">
        <v>95</v>
      </c>
      <c r="AP152" s="2">
        <v>44248</v>
      </c>
      <c r="AR152">
        <v>0</v>
      </c>
      <c r="AS152">
        <v>10</v>
      </c>
      <c r="AT152" t="s">
        <v>96</v>
      </c>
      <c r="AU152" t="s">
        <v>96</v>
      </c>
      <c r="AV152" t="s">
        <v>112</v>
      </c>
      <c r="AW152" t="s">
        <v>113</v>
      </c>
      <c r="AX152" t="s">
        <v>96</v>
      </c>
      <c r="AZ152" s="2">
        <v>45531.765451388892</v>
      </c>
      <c r="BA152" t="s">
        <v>139</v>
      </c>
      <c r="BB152" s="3" t="s">
        <v>115</v>
      </c>
      <c r="BC152" t="s">
        <v>98</v>
      </c>
      <c r="BD152" t="s">
        <v>101</v>
      </c>
      <c r="BE152" s="1">
        <v>45631</v>
      </c>
      <c r="BF152" s="1">
        <v>30547</v>
      </c>
      <c r="BG152" s="1">
        <v>29221</v>
      </c>
      <c r="BI152">
        <v>99157</v>
      </c>
      <c r="BJ152" t="s">
        <v>116</v>
      </c>
      <c r="BK152" t="s">
        <v>117</v>
      </c>
      <c r="BL152" s="1">
        <v>45631</v>
      </c>
      <c r="BN152" t="s">
        <v>118</v>
      </c>
      <c r="BO152">
        <v>0</v>
      </c>
      <c r="BP152">
        <v>13</v>
      </c>
      <c r="BQ152">
        <v>2021</v>
      </c>
      <c r="BR152">
        <v>2021</v>
      </c>
      <c r="BS152">
        <v>89</v>
      </c>
      <c r="BT152">
        <v>1</v>
      </c>
      <c r="BU152">
        <v>2</v>
      </c>
      <c r="BX152">
        <v>1</v>
      </c>
      <c r="BY152">
        <v>1</v>
      </c>
      <c r="BZ152" t="s">
        <v>119</v>
      </c>
      <c r="CA152">
        <v>208</v>
      </c>
      <c r="CB152">
        <v>0</v>
      </c>
      <c r="CC152">
        <v>0</v>
      </c>
      <c r="CD152">
        <v>0</v>
      </c>
      <c r="CE152">
        <v>11</v>
      </c>
      <c r="CF152">
        <v>2021021302</v>
      </c>
      <c r="CH152">
        <v>1</v>
      </c>
      <c r="CI152">
        <v>1</v>
      </c>
      <c r="CJ152">
        <v>1</v>
      </c>
      <c r="CK152">
        <v>6</v>
      </c>
      <c r="CL152">
        <v>89</v>
      </c>
      <c r="CM152">
        <v>89</v>
      </c>
      <c r="CN152">
        <v>2</v>
      </c>
      <c r="CO152">
        <v>0</v>
      </c>
      <c r="CP152">
        <v>0.24383561600000001</v>
      </c>
      <c r="CQ152">
        <v>0.24383561600000001</v>
      </c>
    </row>
    <row r="153" spans="1:95" ht="30" x14ac:dyDescent="0.25">
      <c r="A153" t="s">
        <v>95</v>
      </c>
      <c r="B153" t="s">
        <v>96</v>
      </c>
      <c r="C153" t="s">
        <v>140</v>
      </c>
      <c r="D153" t="s">
        <v>98</v>
      </c>
      <c r="E153" t="s">
        <v>99</v>
      </c>
      <c r="F153" t="s">
        <v>96</v>
      </c>
      <c r="G153" t="b">
        <v>1</v>
      </c>
      <c r="H153" t="s">
        <v>98</v>
      </c>
      <c r="J153" t="b">
        <v>0</v>
      </c>
      <c r="K153" t="s">
        <v>29</v>
      </c>
      <c r="L153" t="s">
        <v>100</v>
      </c>
      <c r="M153">
        <v>2021</v>
      </c>
      <c r="N153" t="s">
        <v>101</v>
      </c>
      <c r="O153" t="s">
        <v>140</v>
      </c>
      <c r="P153" t="s">
        <v>102</v>
      </c>
      <c r="Q153" t="s">
        <v>103</v>
      </c>
      <c r="R153">
        <v>0</v>
      </c>
      <c r="S153" s="1">
        <v>44241</v>
      </c>
      <c r="T153" s="1">
        <v>44241</v>
      </c>
      <c r="U153" s="2">
        <v>44241</v>
      </c>
      <c r="V153">
        <v>21009</v>
      </c>
      <c r="W153" t="s">
        <v>104</v>
      </c>
      <c r="X153" t="s">
        <v>141</v>
      </c>
      <c r="Z153" s="2">
        <v>44330</v>
      </c>
      <c r="AA153" s="3" t="s">
        <v>106</v>
      </c>
      <c r="AB153" t="s">
        <v>107</v>
      </c>
      <c r="AC153" t="s">
        <v>108</v>
      </c>
      <c r="AD153">
        <v>3554</v>
      </c>
      <c r="AE153" t="s">
        <v>109</v>
      </c>
      <c r="AG153">
        <v>89</v>
      </c>
      <c r="AH153">
        <v>48</v>
      </c>
      <c r="AI153" t="s">
        <v>100</v>
      </c>
      <c r="AJ153">
        <v>2021</v>
      </c>
      <c r="AK153">
        <v>2021</v>
      </c>
      <c r="AL153" t="s">
        <v>142</v>
      </c>
      <c r="AM153" t="s">
        <v>143</v>
      </c>
      <c r="AN153" s="2">
        <v>44238</v>
      </c>
      <c r="AO153" t="s">
        <v>95</v>
      </c>
      <c r="AP153" s="2">
        <v>44248</v>
      </c>
      <c r="AR153">
        <v>0</v>
      </c>
      <c r="AS153">
        <v>10</v>
      </c>
      <c r="AT153" t="s">
        <v>96</v>
      </c>
      <c r="AU153" t="s">
        <v>96</v>
      </c>
      <c r="AV153" t="s">
        <v>112</v>
      </c>
      <c r="AW153" t="s">
        <v>113</v>
      </c>
      <c r="AX153" t="s">
        <v>96</v>
      </c>
      <c r="AZ153" s="2">
        <v>45531.765451388892</v>
      </c>
      <c r="BA153" t="s">
        <v>144</v>
      </c>
      <c r="BB153" s="3" t="s">
        <v>115</v>
      </c>
      <c r="BC153" t="s">
        <v>98</v>
      </c>
      <c r="BD153" t="s">
        <v>101</v>
      </c>
      <c r="BE153" s="1">
        <v>45631</v>
      </c>
      <c r="BF153" s="1">
        <v>34222</v>
      </c>
      <c r="BG153" s="1">
        <v>29221</v>
      </c>
      <c r="BI153">
        <v>99089</v>
      </c>
      <c r="BJ153" t="s">
        <v>116</v>
      </c>
      <c r="BK153" t="s">
        <v>117</v>
      </c>
      <c r="BL153" s="1">
        <v>45631</v>
      </c>
      <c r="BN153" t="s">
        <v>118</v>
      </c>
      <c r="BO153">
        <v>0</v>
      </c>
      <c r="BP153">
        <v>7</v>
      </c>
      <c r="BQ153">
        <v>2021</v>
      </c>
      <c r="BR153">
        <v>2021</v>
      </c>
      <c r="BS153">
        <v>89</v>
      </c>
      <c r="BT153">
        <v>1</v>
      </c>
      <c r="BU153">
        <v>2</v>
      </c>
      <c r="BX153">
        <v>1</v>
      </c>
      <c r="BY153">
        <v>1</v>
      </c>
      <c r="BZ153" t="s">
        <v>119</v>
      </c>
      <c r="CA153">
        <v>208</v>
      </c>
      <c r="CB153">
        <v>0</v>
      </c>
      <c r="CC153">
        <v>0</v>
      </c>
      <c r="CD153">
        <v>0</v>
      </c>
      <c r="CE153">
        <v>11</v>
      </c>
      <c r="CF153">
        <v>2021021302</v>
      </c>
      <c r="CH153">
        <v>1</v>
      </c>
      <c r="CI153">
        <v>1</v>
      </c>
      <c r="CJ153">
        <v>1</v>
      </c>
      <c r="CK153">
        <v>6</v>
      </c>
      <c r="CL153">
        <v>89</v>
      </c>
      <c r="CM153">
        <v>89</v>
      </c>
      <c r="CN153">
        <v>2</v>
      </c>
      <c r="CO153">
        <v>0</v>
      </c>
      <c r="CP153">
        <v>0.24383561600000001</v>
      </c>
      <c r="CQ153">
        <v>0.24383561600000001</v>
      </c>
    </row>
    <row r="154" spans="1:95" ht="30" x14ac:dyDescent="0.25">
      <c r="A154" t="s">
        <v>95</v>
      </c>
      <c r="B154" t="s">
        <v>96</v>
      </c>
      <c r="C154" t="s">
        <v>145</v>
      </c>
      <c r="D154" t="s">
        <v>98</v>
      </c>
      <c r="E154" t="s">
        <v>99</v>
      </c>
      <c r="F154" t="s">
        <v>96</v>
      </c>
      <c r="G154" t="b">
        <v>1</v>
      </c>
      <c r="H154" t="s">
        <v>98</v>
      </c>
      <c r="J154" t="b">
        <v>0</v>
      </c>
      <c r="K154" t="s">
        <v>29</v>
      </c>
      <c r="L154" t="s">
        <v>100</v>
      </c>
      <c r="M154">
        <v>2021</v>
      </c>
      <c r="N154" t="s">
        <v>101</v>
      </c>
      <c r="O154" t="s">
        <v>145</v>
      </c>
      <c r="P154" t="s">
        <v>102</v>
      </c>
      <c r="Q154" t="s">
        <v>103</v>
      </c>
      <c r="R154">
        <v>0</v>
      </c>
      <c r="S154" s="1">
        <v>44241</v>
      </c>
      <c r="T154" s="1">
        <v>44241</v>
      </c>
      <c r="U154" s="2">
        <v>44241</v>
      </c>
      <c r="V154">
        <v>21009</v>
      </c>
      <c r="W154" t="s">
        <v>104</v>
      </c>
      <c r="X154" t="s">
        <v>146</v>
      </c>
      <c r="Z154" s="2">
        <v>44330</v>
      </c>
      <c r="AA154" s="3" t="s">
        <v>106</v>
      </c>
      <c r="AB154" t="s">
        <v>107</v>
      </c>
      <c r="AC154" t="s">
        <v>108</v>
      </c>
      <c r="AD154">
        <v>3554</v>
      </c>
      <c r="AE154" t="s">
        <v>109</v>
      </c>
      <c r="AG154">
        <v>39</v>
      </c>
      <c r="AH154">
        <v>48</v>
      </c>
      <c r="AI154" t="s">
        <v>100</v>
      </c>
      <c r="AJ154">
        <v>2021</v>
      </c>
      <c r="AK154">
        <v>2021</v>
      </c>
      <c r="AL154" t="s">
        <v>147</v>
      </c>
      <c r="AM154" t="s">
        <v>148</v>
      </c>
      <c r="AN154" s="2">
        <v>44238</v>
      </c>
      <c r="AO154" t="s">
        <v>95</v>
      </c>
      <c r="AP154" s="2">
        <v>44248</v>
      </c>
      <c r="AR154">
        <v>0</v>
      </c>
      <c r="AS154">
        <v>10</v>
      </c>
      <c r="AT154" t="s">
        <v>96</v>
      </c>
      <c r="AU154" t="s">
        <v>96</v>
      </c>
      <c r="AV154" t="s">
        <v>112</v>
      </c>
      <c r="AW154" t="s">
        <v>113</v>
      </c>
      <c r="AX154" t="s">
        <v>96</v>
      </c>
      <c r="AZ154" s="2">
        <v>45531.765451388892</v>
      </c>
      <c r="BA154" t="s">
        <v>149</v>
      </c>
      <c r="BB154" s="3" t="s">
        <v>115</v>
      </c>
      <c r="BC154" t="s">
        <v>98</v>
      </c>
      <c r="BD154" t="s">
        <v>101</v>
      </c>
      <c r="BE154" s="1">
        <v>45631</v>
      </c>
      <c r="BF154" s="1">
        <v>30547</v>
      </c>
      <c r="BG154" s="1">
        <v>29221</v>
      </c>
      <c r="BI154">
        <v>99039</v>
      </c>
      <c r="BJ154" t="s">
        <v>116</v>
      </c>
      <c r="BK154" t="s">
        <v>117</v>
      </c>
      <c r="BL154" s="1">
        <v>45631</v>
      </c>
      <c r="BN154" t="s">
        <v>118</v>
      </c>
      <c r="BO154">
        <v>0</v>
      </c>
      <c r="BP154">
        <v>15</v>
      </c>
      <c r="BQ154">
        <v>2021</v>
      </c>
      <c r="BR154">
        <v>2021</v>
      </c>
      <c r="BS154">
        <v>89</v>
      </c>
      <c r="BT154">
        <v>1</v>
      </c>
      <c r="BU154">
        <v>2</v>
      </c>
      <c r="BX154">
        <v>1</v>
      </c>
      <c r="BY154">
        <v>1</v>
      </c>
      <c r="BZ154" t="s">
        <v>119</v>
      </c>
      <c r="CA154">
        <v>208</v>
      </c>
      <c r="CB154">
        <v>0</v>
      </c>
      <c r="CC154">
        <v>0</v>
      </c>
      <c r="CD154">
        <v>0</v>
      </c>
      <c r="CE154">
        <v>11</v>
      </c>
      <c r="CF154">
        <v>2021021302</v>
      </c>
      <c r="CH154">
        <v>1</v>
      </c>
      <c r="CI154">
        <v>1</v>
      </c>
      <c r="CJ154">
        <v>1</v>
      </c>
      <c r="CK154">
        <v>6</v>
      </c>
      <c r="CL154">
        <v>89</v>
      </c>
      <c r="CM154">
        <v>89</v>
      </c>
      <c r="CN154">
        <v>2</v>
      </c>
      <c r="CO154">
        <v>0</v>
      </c>
      <c r="CP154">
        <v>0.24383561600000001</v>
      </c>
      <c r="CQ154">
        <v>0.24383561600000001</v>
      </c>
    </row>
    <row r="155" spans="1:95" ht="30" x14ac:dyDescent="0.25">
      <c r="A155" t="s">
        <v>279</v>
      </c>
      <c r="B155" t="s">
        <v>279</v>
      </c>
      <c r="C155" t="s">
        <v>140</v>
      </c>
      <c r="D155" t="s">
        <v>98</v>
      </c>
      <c r="E155" t="s">
        <v>150</v>
      </c>
      <c r="F155" t="s">
        <v>279</v>
      </c>
      <c r="G155" t="b">
        <v>1</v>
      </c>
      <c r="H155" t="s">
        <v>98</v>
      </c>
      <c r="J155" t="b">
        <v>0</v>
      </c>
      <c r="K155" t="s">
        <v>29</v>
      </c>
      <c r="M155">
        <v>2011</v>
      </c>
      <c r="N155" t="s">
        <v>101</v>
      </c>
      <c r="O155" t="s">
        <v>140</v>
      </c>
      <c r="P155" t="s">
        <v>281</v>
      </c>
      <c r="Q155" t="s">
        <v>282</v>
      </c>
      <c r="R155">
        <v>3835</v>
      </c>
      <c r="S155" s="1">
        <v>40795</v>
      </c>
      <c r="T155" s="1">
        <v>40795</v>
      </c>
      <c r="U155" s="2">
        <v>40795</v>
      </c>
      <c r="V155">
        <v>11233</v>
      </c>
      <c r="W155" t="s">
        <v>299</v>
      </c>
      <c r="X155" t="s">
        <v>141</v>
      </c>
      <c r="Z155" s="2">
        <v>44917</v>
      </c>
      <c r="AA155" s="3" t="s">
        <v>106</v>
      </c>
      <c r="AB155" t="s">
        <v>107</v>
      </c>
      <c r="AC155" t="s">
        <v>108</v>
      </c>
      <c r="AD155">
        <v>4029</v>
      </c>
      <c r="AE155" t="s">
        <v>300</v>
      </c>
      <c r="AG155">
        <v>89</v>
      </c>
      <c r="AH155">
        <v>48</v>
      </c>
      <c r="AJ155">
        <v>2011</v>
      </c>
      <c r="AK155">
        <v>2011</v>
      </c>
      <c r="AL155" t="s">
        <v>301</v>
      </c>
      <c r="AM155" t="s">
        <v>302</v>
      </c>
      <c r="AN155" s="2">
        <v>40785</v>
      </c>
      <c r="AO155" t="s">
        <v>279</v>
      </c>
      <c r="AP155" s="2">
        <v>40908</v>
      </c>
      <c r="AR155">
        <v>0</v>
      </c>
      <c r="AS155">
        <v>120</v>
      </c>
      <c r="AU155" t="s">
        <v>279</v>
      </c>
      <c r="AV155" t="s">
        <v>287</v>
      </c>
      <c r="AW155" t="s">
        <v>113</v>
      </c>
      <c r="AX155" t="s">
        <v>279</v>
      </c>
      <c r="AY155" s="2">
        <v>40914</v>
      </c>
      <c r="AZ155" s="2">
        <v>45531.765451388892</v>
      </c>
      <c r="BA155" t="s">
        <v>144</v>
      </c>
      <c r="BB155" s="3" t="s">
        <v>115</v>
      </c>
      <c r="BC155" t="s">
        <v>98</v>
      </c>
      <c r="BD155" t="s">
        <v>101</v>
      </c>
      <c r="BE155" s="1">
        <v>45631</v>
      </c>
      <c r="BF155" s="1">
        <v>34222</v>
      </c>
      <c r="BG155" s="1">
        <v>29221</v>
      </c>
      <c r="BI155">
        <v>99089</v>
      </c>
      <c r="BJ155" t="s">
        <v>116</v>
      </c>
      <c r="BK155" t="s">
        <v>117</v>
      </c>
      <c r="BL155" s="1">
        <v>45631</v>
      </c>
      <c r="BN155" t="s">
        <v>288</v>
      </c>
      <c r="BO155">
        <v>11</v>
      </c>
      <c r="BP155">
        <v>7</v>
      </c>
      <c r="BQ155">
        <v>2011</v>
      </c>
      <c r="BR155">
        <v>2011</v>
      </c>
      <c r="BS155">
        <v>4122</v>
      </c>
      <c r="BT155">
        <v>1</v>
      </c>
      <c r="BU155">
        <v>4</v>
      </c>
      <c r="BX155">
        <v>1</v>
      </c>
      <c r="BY155">
        <v>1</v>
      </c>
      <c r="BZ155" t="s">
        <v>119</v>
      </c>
      <c r="CA155">
        <v>208</v>
      </c>
      <c r="CB155">
        <v>1</v>
      </c>
      <c r="CC155">
        <v>0</v>
      </c>
      <c r="CD155">
        <v>1</v>
      </c>
      <c r="CE155">
        <v>124</v>
      </c>
      <c r="CF155">
        <v>2011090702</v>
      </c>
      <c r="CH155">
        <v>1</v>
      </c>
      <c r="CI155">
        <v>1</v>
      </c>
      <c r="CJ155">
        <v>1</v>
      </c>
      <c r="CK155">
        <v>6</v>
      </c>
      <c r="CL155">
        <v>4122</v>
      </c>
      <c r="CM155">
        <v>4122</v>
      </c>
      <c r="CN155">
        <v>10</v>
      </c>
      <c r="CO155">
        <v>0</v>
      </c>
      <c r="CP155">
        <v>11.293150685000001</v>
      </c>
      <c r="CQ155">
        <v>11.293150685000001</v>
      </c>
    </row>
    <row r="156" spans="1:95" ht="30" x14ac:dyDescent="0.25">
      <c r="A156" t="s">
        <v>279</v>
      </c>
      <c r="B156" t="s">
        <v>279</v>
      </c>
      <c r="C156" t="s">
        <v>97</v>
      </c>
      <c r="D156" t="s">
        <v>98</v>
      </c>
      <c r="E156" t="s">
        <v>150</v>
      </c>
      <c r="F156" t="s">
        <v>279</v>
      </c>
      <c r="G156" t="b">
        <v>1</v>
      </c>
      <c r="H156" t="s">
        <v>98</v>
      </c>
      <c r="J156" t="b">
        <v>0</v>
      </c>
      <c r="K156" t="s">
        <v>29</v>
      </c>
      <c r="M156">
        <v>2011</v>
      </c>
      <c r="N156" t="s">
        <v>101</v>
      </c>
      <c r="O156" t="s">
        <v>97</v>
      </c>
      <c r="P156" t="s">
        <v>281</v>
      </c>
      <c r="Q156" t="s">
        <v>282</v>
      </c>
      <c r="R156">
        <v>3835</v>
      </c>
      <c r="S156" s="1">
        <v>40795</v>
      </c>
      <c r="T156" s="1">
        <v>40795</v>
      </c>
      <c r="U156" s="2">
        <v>40795</v>
      </c>
      <c r="V156">
        <v>11233</v>
      </c>
      <c r="W156" t="s">
        <v>299</v>
      </c>
      <c r="X156" t="s">
        <v>105</v>
      </c>
      <c r="Z156" s="2">
        <v>44917</v>
      </c>
      <c r="AA156" s="3" t="s">
        <v>106</v>
      </c>
      <c r="AB156" t="s">
        <v>107</v>
      </c>
      <c r="AC156" t="s">
        <v>108</v>
      </c>
      <c r="AD156">
        <v>4029</v>
      </c>
      <c r="AE156" t="s">
        <v>300</v>
      </c>
      <c r="AG156">
        <v>473</v>
      </c>
      <c r="AH156">
        <v>48</v>
      </c>
      <c r="AJ156">
        <v>2011</v>
      </c>
      <c r="AK156">
        <v>2011</v>
      </c>
      <c r="AL156" t="s">
        <v>303</v>
      </c>
      <c r="AM156" t="s">
        <v>304</v>
      </c>
      <c r="AN156" s="2">
        <v>40785</v>
      </c>
      <c r="AO156" t="s">
        <v>279</v>
      </c>
      <c r="AP156" s="2">
        <v>40908</v>
      </c>
      <c r="AR156">
        <v>0</v>
      </c>
      <c r="AS156">
        <v>120</v>
      </c>
      <c r="AU156" t="s">
        <v>279</v>
      </c>
      <c r="AV156" t="s">
        <v>287</v>
      </c>
      <c r="AW156" t="s">
        <v>113</v>
      </c>
      <c r="AX156" t="s">
        <v>279</v>
      </c>
      <c r="AY156" s="2">
        <v>40914</v>
      </c>
      <c r="AZ156" s="2">
        <v>45531.765451388892</v>
      </c>
      <c r="BA156" t="s">
        <v>114</v>
      </c>
      <c r="BB156" s="3" t="s">
        <v>115</v>
      </c>
      <c r="BC156" t="s">
        <v>98</v>
      </c>
      <c r="BD156" t="s">
        <v>101</v>
      </c>
      <c r="BE156" s="1">
        <v>45631</v>
      </c>
      <c r="BF156" s="1">
        <v>32647</v>
      </c>
      <c r="BG156" s="1">
        <v>29221</v>
      </c>
      <c r="BI156">
        <v>99473</v>
      </c>
      <c r="BJ156" t="s">
        <v>116</v>
      </c>
      <c r="BK156" t="s">
        <v>117</v>
      </c>
      <c r="BL156" s="1">
        <v>45631</v>
      </c>
      <c r="BN156" t="s">
        <v>288</v>
      </c>
      <c r="BO156">
        <v>11</v>
      </c>
      <c r="BP156">
        <v>10</v>
      </c>
      <c r="BQ156">
        <v>2011</v>
      </c>
      <c r="BR156">
        <v>2011</v>
      </c>
      <c r="BS156">
        <v>4122</v>
      </c>
      <c r="BT156">
        <v>1</v>
      </c>
      <c r="BU156">
        <v>4</v>
      </c>
      <c r="BX156">
        <v>1</v>
      </c>
      <c r="BY156">
        <v>1</v>
      </c>
      <c r="BZ156" t="s">
        <v>119</v>
      </c>
      <c r="CA156">
        <v>208</v>
      </c>
      <c r="CB156">
        <v>1</v>
      </c>
      <c r="CC156">
        <v>0</v>
      </c>
      <c r="CD156">
        <v>1</v>
      </c>
      <c r="CE156">
        <v>124</v>
      </c>
      <c r="CF156">
        <v>2011090702</v>
      </c>
      <c r="CH156">
        <v>1</v>
      </c>
      <c r="CI156">
        <v>1</v>
      </c>
      <c r="CJ156">
        <v>0</v>
      </c>
      <c r="CK156">
        <v>6</v>
      </c>
      <c r="CL156">
        <v>4122</v>
      </c>
      <c r="CM156">
        <v>4122</v>
      </c>
      <c r="CN156">
        <v>10</v>
      </c>
      <c r="CO156">
        <v>0</v>
      </c>
      <c r="CP156">
        <v>11.293150685000001</v>
      </c>
      <c r="CQ156">
        <v>11.293150685000001</v>
      </c>
    </row>
    <row r="157" spans="1:95" ht="30" x14ac:dyDescent="0.25">
      <c r="A157" t="s">
        <v>279</v>
      </c>
      <c r="B157" t="s">
        <v>279</v>
      </c>
      <c r="C157" t="s">
        <v>120</v>
      </c>
      <c r="D157" t="s">
        <v>98</v>
      </c>
      <c r="E157" t="s">
        <v>150</v>
      </c>
      <c r="F157" t="s">
        <v>279</v>
      </c>
      <c r="G157" t="b">
        <v>1</v>
      </c>
      <c r="H157" t="s">
        <v>98</v>
      </c>
      <c r="J157" t="b">
        <v>0</v>
      </c>
      <c r="K157" t="s">
        <v>29</v>
      </c>
      <c r="M157">
        <v>2011</v>
      </c>
      <c r="N157" t="s">
        <v>101</v>
      </c>
      <c r="O157" t="s">
        <v>120</v>
      </c>
      <c r="P157" t="s">
        <v>281</v>
      </c>
      <c r="Q157" t="s">
        <v>282</v>
      </c>
      <c r="R157">
        <v>3835</v>
      </c>
      <c r="S157" s="1">
        <v>40795</v>
      </c>
      <c r="T157" s="1">
        <v>40795</v>
      </c>
      <c r="U157" s="2">
        <v>40795</v>
      </c>
      <c r="V157">
        <v>11233</v>
      </c>
      <c r="W157" t="s">
        <v>299</v>
      </c>
      <c r="X157" t="s">
        <v>121</v>
      </c>
      <c r="Z157" s="2">
        <v>44917</v>
      </c>
      <c r="AA157" s="3" t="s">
        <v>106</v>
      </c>
      <c r="AB157" t="s">
        <v>107</v>
      </c>
      <c r="AC157" t="s">
        <v>108</v>
      </c>
      <c r="AD157">
        <v>4029</v>
      </c>
      <c r="AE157" t="s">
        <v>300</v>
      </c>
      <c r="AG157">
        <v>339</v>
      </c>
      <c r="AH157">
        <v>48</v>
      </c>
      <c r="AJ157">
        <v>2011</v>
      </c>
      <c r="AK157">
        <v>2011</v>
      </c>
      <c r="AL157" t="s">
        <v>305</v>
      </c>
      <c r="AM157" t="s">
        <v>306</v>
      </c>
      <c r="AN157" s="2">
        <v>40785</v>
      </c>
      <c r="AO157" t="s">
        <v>279</v>
      </c>
      <c r="AP157" s="2">
        <v>40908</v>
      </c>
      <c r="AR157">
        <v>0</v>
      </c>
      <c r="AS157">
        <v>120</v>
      </c>
      <c r="AU157" t="s">
        <v>279</v>
      </c>
      <c r="AV157" t="s">
        <v>287</v>
      </c>
      <c r="AW157" t="s">
        <v>113</v>
      </c>
      <c r="AX157" t="s">
        <v>279</v>
      </c>
      <c r="AY157" s="2">
        <v>40914</v>
      </c>
      <c r="AZ157" s="2">
        <v>45531.765451388892</v>
      </c>
      <c r="BA157" t="s">
        <v>124</v>
      </c>
      <c r="BB157" s="3" t="s">
        <v>115</v>
      </c>
      <c r="BC157" t="s">
        <v>98</v>
      </c>
      <c r="BD157" t="s">
        <v>101</v>
      </c>
      <c r="BE157" s="1">
        <v>45631</v>
      </c>
      <c r="BF157" s="1">
        <v>30547</v>
      </c>
      <c r="BG157" s="1">
        <v>29221</v>
      </c>
      <c r="BI157">
        <v>99339</v>
      </c>
      <c r="BJ157" t="s">
        <v>116</v>
      </c>
      <c r="BK157" t="s">
        <v>117</v>
      </c>
      <c r="BL157" s="1">
        <v>45631</v>
      </c>
      <c r="BN157" t="s">
        <v>288</v>
      </c>
      <c r="BO157">
        <v>11</v>
      </c>
      <c r="BP157">
        <v>11</v>
      </c>
      <c r="BQ157">
        <v>2011</v>
      </c>
      <c r="BR157">
        <v>2011</v>
      </c>
      <c r="BS157">
        <v>4122</v>
      </c>
      <c r="BT157">
        <v>1</v>
      </c>
      <c r="BU157">
        <v>4</v>
      </c>
      <c r="BX157">
        <v>1</v>
      </c>
      <c r="BY157">
        <v>1</v>
      </c>
      <c r="BZ157" t="s">
        <v>119</v>
      </c>
      <c r="CA157">
        <v>208</v>
      </c>
      <c r="CB157">
        <v>1</v>
      </c>
      <c r="CC157">
        <v>0</v>
      </c>
      <c r="CD157">
        <v>1</v>
      </c>
      <c r="CE157">
        <v>124</v>
      </c>
      <c r="CF157">
        <v>2011090702</v>
      </c>
      <c r="CH157">
        <v>1</v>
      </c>
      <c r="CI157">
        <v>1</v>
      </c>
      <c r="CJ157">
        <v>0</v>
      </c>
      <c r="CK157">
        <v>6</v>
      </c>
      <c r="CL157">
        <v>4122</v>
      </c>
      <c r="CM157">
        <v>4122</v>
      </c>
      <c r="CN157">
        <v>10</v>
      </c>
      <c r="CO157">
        <v>0</v>
      </c>
      <c r="CP157">
        <v>11.293150685000001</v>
      </c>
      <c r="CQ157">
        <v>11.293150685000001</v>
      </c>
    </row>
    <row r="158" spans="1:95" ht="30" x14ac:dyDescent="0.25">
      <c r="A158" t="s">
        <v>573</v>
      </c>
      <c r="B158" t="s">
        <v>573</v>
      </c>
      <c r="C158" t="s">
        <v>125</v>
      </c>
      <c r="D158" t="s">
        <v>98</v>
      </c>
      <c r="E158" t="s">
        <v>150</v>
      </c>
      <c r="F158" t="s">
        <v>573</v>
      </c>
      <c r="G158" t="b">
        <v>1</v>
      </c>
      <c r="H158" t="s">
        <v>98</v>
      </c>
      <c r="J158" t="b">
        <v>0</v>
      </c>
      <c r="K158" t="s">
        <v>29</v>
      </c>
      <c r="M158">
        <v>2015</v>
      </c>
      <c r="N158" t="s">
        <v>101</v>
      </c>
      <c r="O158" t="s">
        <v>125</v>
      </c>
      <c r="P158" t="s">
        <v>263</v>
      </c>
      <c r="Q158" t="s">
        <v>263</v>
      </c>
      <c r="R158">
        <v>3245</v>
      </c>
      <c r="S158" s="1">
        <v>42153</v>
      </c>
      <c r="T158" s="1">
        <v>42153</v>
      </c>
      <c r="U158" s="2">
        <v>42153</v>
      </c>
      <c r="V158">
        <v>15021</v>
      </c>
      <c r="W158" t="s">
        <v>636</v>
      </c>
      <c r="X158" t="s">
        <v>126</v>
      </c>
      <c r="AA158" s="3" t="s">
        <v>106</v>
      </c>
      <c r="AB158" t="s">
        <v>107</v>
      </c>
      <c r="AC158" t="s">
        <v>108</v>
      </c>
      <c r="AD158">
        <v>4223</v>
      </c>
      <c r="AE158" t="s">
        <v>637</v>
      </c>
      <c r="AG158">
        <v>201</v>
      </c>
      <c r="AH158">
        <v>48</v>
      </c>
      <c r="AJ158">
        <v>2015</v>
      </c>
      <c r="AK158">
        <v>2015</v>
      </c>
      <c r="AL158" t="s">
        <v>638</v>
      </c>
      <c r="AM158" t="s">
        <v>639</v>
      </c>
      <c r="AN158" s="2">
        <v>42128</v>
      </c>
      <c r="AO158" t="s">
        <v>573</v>
      </c>
      <c r="AP158" s="2">
        <v>42177</v>
      </c>
      <c r="AR158">
        <v>0</v>
      </c>
      <c r="AS158">
        <v>50</v>
      </c>
      <c r="AU158" t="s">
        <v>573</v>
      </c>
      <c r="AV158" t="s">
        <v>579</v>
      </c>
      <c r="AW158" t="s">
        <v>113</v>
      </c>
      <c r="AX158" t="s">
        <v>573</v>
      </c>
      <c r="AY158" s="2">
        <v>42243</v>
      </c>
      <c r="AZ158" s="2">
        <v>45531.765451388892</v>
      </c>
      <c r="BA158" t="s">
        <v>129</v>
      </c>
      <c r="BB158" s="3" t="s">
        <v>115</v>
      </c>
      <c r="BC158" t="s">
        <v>98</v>
      </c>
      <c r="BD158" t="s">
        <v>101</v>
      </c>
      <c r="BE158" s="1">
        <v>45631</v>
      </c>
      <c r="BF158" s="1">
        <v>30547</v>
      </c>
      <c r="BG158" s="1">
        <v>29221</v>
      </c>
      <c r="BI158">
        <v>99201</v>
      </c>
      <c r="BJ158" t="s">
        <v>116</v>
      </c>
      <c r="BK158" t="s">
        <v>117</v>
      </c>
      <c r="BL158" s="1">
        <v>45631</v>
      </c>
      <c r="BN158" t="s">
        <v>580</v>
      </c>
      <c r="BP158">
        <v>13</v>
      </c>
      <c r="BQ158">
        <v>2015</v>
      </c>
      <c r="BR158">
        <v>2015</v>
      </c>
      <c r="BS158">
        <v>3478</v>
      </c>
      <c r="BT158">
        <v>1</v>
      </c>
      <c r="BU158">
        <v>2</v>
      </c>
      <c r="BX158">
        <v>1</v>
      </c>
      <c r="BY158">
        <v>1</v>
      </c>
      <c r="BZ158" t="s">
        <v>119</v>
      </c>
      <c r="CA158">
        <v>208</v>
      </c>
      <c r="CB158">
        <v>1</v>
      </c>
      <c r="CC158">
        <v>0</v>
      </c>
      <c r="CD158">
        <v>1</v>
      </c>
      <c r="CE158">
        <v>50</v>
      </c>
      <c r="CF158">
        <v>2015050805</v>
      </c>
      <c r="CH158">
        <v>1</v>
      </c>
      <c r="CI158">
        <v>1</v>
      </c>
      <c r="CJ158">
        <v>1</v>
      </c>
      <c r="CK158">
        <v>6</v>
      </c>
      <c r="CL158">
        <v>3478</v>
      </c>
      <c r="CN158">
        <v>8</v>
      </c>
      <c r="CO158">
        <v>0</v>
      </c>
      <c r="CQ158">
        <v>9.5287671229999997</v>
      </c>
    </row>
    <row r="159" spans="1:95" ht="30" x14ac:dyDescent="0.25">
      <c r="A159" t="s">
        <v>573</v>
      </c>
      <c r="B159" t="s">
        <v>573</v>
      </c>
      <c r="C159" t="s">
        <v>145</v>
      </c>
      <c r="D159" t="s">
        <v>98</v>
      </c>
      <c r="E159" t="s">
        <v>150</v>
      </c>
      <c r="F159" t="s">
        <v>573</v>
      </c>
      <c r="G159" t="b">
        <v>1</v>
      </c>
      <c r="H159" t="s">
        <v>98</v>
      </c>
      <c r="J159" t="b">
        <v>0</v>
      </c>
      <c r="K159" t="s">
        <v>29</v>
      </c>
      <c r="M159">
        <v>2015</v>
      </c>
      <c r="N159" t="s">
        <v>101</v>
      </c>
      <c r="O159" t="s">
        <v>145</v>
      </c>
      <c r="P159" t="s">
        <v>263</v>
      </c>
      <c r="Q159" t="s">
        <v>263</v>
      </c>
      <c r="R159">
        <v>3245</v>
      </c>
      <c r="S159" s="1">
        <v>42153</v>
      </c>
      <c r="T159" s="1">
        <v>42153</v>
      </c>
      <c r="U159" s="2">
        <v>42153</v>
      </c>
      <c r="V159">
        <v>15021</v>
      </c>
      <c r="W159" t="s">
        <v>636</v>
      </c>
      <c r="X159" t="s">
        <v>146</v>
      </c>
      <c r="AA159" s="3" t="s">
        <v>106</v>
      </c>
      <c r="AB159" t="s">
        <v>107</v>
      </c>
      <c r="AC159" t="s">
        <v>108</v>
      </c>
      <c r="AD159">
        <v>4223</v>
      </c>
      <c r="AE159" t="s">
        <v>637</v>
      </c>
      <c r="AG159">
        <v>39</v>
      </c>
      <c r="AH159">
        <v>48</v>
      </c>
      <c r="AJ159">
        <v>2015</v>
      </c>
      <c r="AK159">
        <v>2015</v>
      </c>
      <c r="AL159" t="s">
        <v>640</v>
      </c>
      <c r="AM159" t="s">
        <v>641</v>
      </c>
      <c r="AN159" s="2">
        <v>42128</v>
      </c>
      <c r="AO159" t="s">
        <v>573</v>
      </c>
      <c r="AP159" s="2">
        <v>42177</v>
      </c>
      <c r="AR159">
        <v>0</v>
      </c>
      <c r="AS159">
        <v>50</v>
      </c>
      <c r="AU159" t="s">
        <v>573</v>
      </c>
      <c r="AV159" t="s">
        <v>579</v>
      </c>
      <c r="AW159" t="s">
        <v>113</v>
      </c>
      <c r="AX159" t="s">
        <v>573</v>
      </c>
      <c r="AY159" s="2">
        <v>42243</v>
      </c>
      <c r="AZ159" s="2">
        <v>45531.765451388892</v>
      </c>
      <c r="BA159" t="s">
        <v>149</v>
      </c>
      <c r="BB159" s="3" t="s">
        <v>115</v>
      </c>
      <c r="BC159" t="s">
        <v>98</v>
      </c>
      <c r="BD159" t="s">
        <v>101</v>
      </c>
      <c r="BE159" s="1">
        <v>45631</v>
      </c>
      <c r="BF159" s="1">
        <v>30547</v>
      </c>
      <c r="BG159" s="1">
        <v>29221</v>
      </c>
      <c r="BI159">
        <v>99039</v>
      </c>
      <c r="BJ159" t="s">
        <v>116</v>
      </c>
      <c r="BK159" t="s">
        <v>117</v>
      </c>
      <c r="BL159" s="1">
        <v>45631</v>
      </c>
      <c r="BN159" t="s">
        <v>580</v>
      </c>
      <c r="BP159">
        <v>15</v>
      </c>
      <c r="BQ159">
        <v>2015</v>
      </c>
      <c r="BR159">
        <v>2015</v>
      </c>
      <c r="BS159">
        <v>3478</v>
      </c>
      <c r="BT159">
        <v>1</v>
      </c>
      <c r="BU159">
        <v>2</v>
      </c>
      <c r="BX159">
        <v>1</v>
      </c>
      <c r="BY159">
        <v>1</v>
      </c>
      <c r="BZ159" t="s">
        <v>119</v>
      </c>
      <c r="CA159">
        <v>208</v>
      </c>
      <c r="CB159">
        <v>1</v>
      </c>
      <c r="CC159">
        <v>0</v>
      </c>
      <c r="CD159">
        <v>1</v>
      </c>
      <c r="CE159">
        <v>50</v>
      </c>
      <c r="CF159">
        <v>2015050805</v>
      </c>
      <c r="CH159">
        <v>1</v>
      </c>
      <c r="CI159">
        <v>1</v>
      </c>
      <c r="CJ159">
        <v>1</v>
      </c>
      <c r="CK159">
        <v>6</v>
      </c>
      <c r="CL159">
        <v>3478</v>
      </c>
      <c r="CN159">
        <v>8</v>
      </c>
      <c r="CO159">
        <v>0</v>
      </c>
      <c r="CQ159">
        <v>9.5287671229999997</v>
      </c>
    </row>
    <row r="160" spans="1:95" ht="30" x14ac:dyDescent="0.25">
      <c r="A160" t="s">
        <v>573</v>
      </c>
      <c r="B160" t="s">
        <v>573</v>
      </c>
      <c r="C160" t="s">
        <v>120</v>
      </c>
      <c r="D160" t="s">
        <v>98</v>
      </c>
      <c r="E160" t="s">
        <v>150</v>
      </c>
      <c r="F160" t="s">
        <v>573</v>
      </c>
      <c r="G160" t="b">
        <v>1</v>
      </c>
      <c r="H160" t="s">
        <v>98</v>
      </c>
      <c r="J160" t="b">
        <v>0</v>
      </c>
      <c r="K160" t="s">
        <v>29</v>
      </c>
      <c r="M160">
        <v>2015</v>
      </c>
      <c r="N160" t="s">
        <v>101</v>
      </c>
      <c r="O160" t="s">
        <v>120</v>
      </c>
      <c r="P160" t="s">
        <v>263</v>
      </c>
      <c r="Q160" t="s">
        <v>263</v>
      </c>
      <c r="R160">
        <v>3245</v>
      </c>
      <c r="S160" s="1">
        <v>42153</v>
      </c>
      <c r="T160" s="1">
        <v>42153</v>
      </c>
      <c r="U160" s="2">
        <v>42153</v>
      </c>
      <c r="V160">
        <v>15021</v>
      </c>
      <c r="W160" t="s">
        <v>636</v>
      </c>
      <c r="X160" t="s">
        <v>121</v>
      </c>
      <c r="AA160" s="3" t="s">
        <v>106</v>
      </c>
      <c r="AB160" t="s">
        <v>107</v>
      </c>
      <c r="AC160" t="s">
        <v>108</v>
      </c>
      <c r="AD160">
        <v>4223</v>
      </c>
      <c r="AE160" t="s">
        <v>637</v>
      </c>
      <c r="AG160">
        <v>339</v>
      </c>
      <c r="AH160">
        <v>48</v>
      </c>
      <c r="AJ160">
        <v>2015</v>
      </c>
      <c r="AK160">
        <v>2015</v>
      </c>
      <c r="AL160" t="s">
        <v>642</v>
      </c>
      <c r="AM160" t="s">
        <v>643</v>
      </c>
      <c r="AN160" s="2">
        <v>42128</v>
      </c>
      <c r="AO160" t="s">
        <v>573</v>
      </c>
      <c r="AP160" s="2">
        <v>42177</v>
      </c>
      <c r="AR160">
        <v>0</v>
      </c>
      <c r="AS160">
        <v>50</v>
      </c>
      <c r="AU160" t="s">
        <v>573</v>
      </c>
      <c r="AV160" t="s">
        <v>579</v>
      </c>
      <c r="AW160" t="s">
        <v>113</v>
      </c>
      <c r="AX160" t="s">
        <v>573</v>
      </c>
      <c r="AY160" s="2">
        <v>42243</v>
      </c>
      <c r="AZ160" s="2">
        <v>45531.765451388892</v>
      </c>
      <c r="BA160" t="s">
        <v>124</v>
      </c>
      <c r="BB160" s="3" t="s">
        <v>115</v>
      </c>
      <c r="BC160" t="s">
        <v>98</v>
      </c>
      <c r="BD160" t="s">
        <v>101</v>
      </c>
      <c r="BE160" s="1">
        <v>45631</v>
      </c>
      <c r="BF160" s="1">
        <v>30547</v>
      </c>
      <c r="BG160" s="1">
        <v>29221</v>
      </c>
      <c r="BI160">
        <v>99339</v>
      </c>
      <c r="BJ160" t="s">
        <v>116</v>
      </c>
      <c r="BK160" t="s">
        <v>117</v>
      </c>
      <c r="BL160" s="1">
        <v>45631</v>
      </c>
      <c r="BN160" t="s">
        <v>580</v>
      </c>
      <c r="BP160">
        <v>11</v>
      </c>
      <c r="BQ160">
        <v>2015</v>
      </c>
      <c r="BR160">
        <v>2015</v>
      </c>
      <c r="BS160">
        <v>3478</v>
      </c>
      <c r="BT160">
        <v>1</v>
      </c>
      <c r="BU160">
        <v>2</v>
      </c>
      <c r="BX160">
        <v>1</v>
      </c>
      <c r="BY160">
        <v>1</v>
      </c>
      <c r="BZ160" t="s">
        <v>119</v>
      </c>
      <c r="CA160">
        <v>208</v>
      </c>
      <c r="CB160">
        <v>1</v>
      </c>
      <c r="CC160">
        <v>0</v>
      </c>
      <c r="CD160">
        <v>1</v>
      </c>
      <c r="CE160">
        <v>50</v>
      </c>
      <c r="CF160">
        <v>2015050805</v>
      </c>
      <c r="CH160">
        <v>1</v>
      </c>
      <c r="CI160">
        <v>1</v>
      </c>
      <c r="CJ160">
        <v>0</v>
      </c>
      <c r="CK160">
        <v>6</v>
      </c>
      <c r="CL160">
        <v>3478</v>
      </c>
      <c r="CN160">
        <v>8</v>
      </c>
      <c r="CO160">
        <v>0</v>
      </c>
      <c r="CQ160">
        <v>9.5287671229999997</v>
      </c>
    </row>
    <row r="161" spans="1:95" ht="30" x14ac:dyDescent="0.25">
      <c r="A161" t="s">
        <v>573</v>
      </c>
      <c r="B161" t="s">
        <v>573</v>
      </c>
      <c r="C161" t="s">
        <v>135</v>
      </c>
      <c r="D161" t="s">
        <v>98</v>
      </c>
      <c r="E161" t="s">
        <v>150</v>
      </c>
      <c r="F161" t="s">
        <v>573</v>
      </c>
      <c r="G161" t="b">
        <v>1</v>
      </c>
      <c r="H161" t="s">
        <v>98</v>
      </c>
      <c r="J161" t="b">
        <v>0</v>
      </c>
      <c r="K161" t="s">
        <v>29</v>
      </c>
      <c r="M161">
        <v>2015</v>
      </c>
      <c r="N161" t="s">
        <v>101</v>
      </c>
      <c r="O161" t="s">
        <v>135</v>
      </c>
      <c r="P161" t="s">
        <v>263</v>
      </c>
      <c r="Q161" t="s">
        <v>263</v>
      </c>
      <c r="R161">
        <v>3245</v>
      </c>
      <c r="S161" s="1">
        <v>42153</v>
      </c>
      <c r="T161" s="1">
        <v>42153</v>
      </c>
      <c r="U161" s="2">
        <v>42153</v>
      </c>
      <c r="V161">
        <v>15021</v>
      </c>
      <c r="W161" t="s">
        <v>636</v>
      </c>
      <c r="X161" t="s">
        <v>136</v>
      </c>
      <c r="AA161" s="3" t="s">
        <v>106</v>
      </c>
      <c r="AB161" t="s">
        <v>107</v>
      </c>
      <c r="AC161" t="s">
        <v>108</v>
      </c>
      <c r="AD161">
        <v>4223</v>
      </c>
      <c r="AE161" t="s">
        <v>637</v>
      </c>
      <c r="AG161">
        <v>157</v>
      </c>
      <c r="AH161">
        <v>48</v>
      </c>
      <c r="AJ161">
        <v>2015</v>
      </c>
      <c r="AK161">
        <v>2015</v>
      </c>
      <c r="AL161" t="s">
        <v>644</v>
      </c>
      <c r="AM161" t="s">
        <v>645</v>
      </c>
      <c r="AN161" s="2">
        <v>42128</v>
      </c>
      <c r="AO161" t="s">
        <v>573</v>
      </c>
      <c r="AP161" s="2">
        <v>42177</v>
      </c>
      <c r="AR161">
        <v>0</v>
      </c>
      <c r="AS161">
        <v>50</v>
      </c>
      <c r="AU161" t="s">
        <v>573</v>
      </c>
      <c r="AV161" t="s">
        <v>579</v>
      </c>
      <c r="AW161" t="s">
        <v>113</v>
      </c>
      <c r="AX161" t="s">
        <v>573</v>
      </c>
      <c r="AY161" s="2">
        <v>42243</v>
      </c>
      <c r="AZ161" s="2">
        <v>45531.765451388892</v>
      </c>
      <c r="BA161" t="s">
        <v>139</v>
      </c>
      <c r="BB161" s="3" t="s">
        <v>115</v>
      </c>
      <c r="BC161" t="s">
        <v>98</v>
      </c>
      <c r="BD161" t="s">
        <v>101</v>
      </c>
      <c r="BE161" s="1">
        <v>45631</v>
      </c>
      <c r="BF161" s="1">
        <v>30547</v>
      </c>
      <c r="BG161" s="1">
        <v>29221</v>
      </c>
      <c r="BI161">
        <v>99157</v>
      </c>
      <c r="BJ161" t="s">
        <v>116</v>
      </c>
      <c r="BK161" t="s">
        <v>117</v>
      </c>
      <c r="BL161" s="1">
        <v>45631</v>
      </c>
      <c r="BN161" t="s">
        <v>580</v>
      </c>
      <c r="BP161">
        <v>13</v>
      </c>
      <c r="BQ161">
        <v>2015</v>
      </c>
      <c r="BR161">
        <v>2015</v>
      </c>
      <c r="BS161">
        <v>3478</v>
      </c>
      <c r="BT161">
        <v>1</v>
      </c>
      <c r="BU161">
        <v>2</v>
      </c>
      <c r="BX161">
        <v>1</v>
      </c>
      <c r="BY161">
        <v>1</v>
      </c>
      <c r="BZ161" t="s">
        <v>119</v>
      </c>
      <c r="CA161">
        <v>208</v>
      </c>
      <c r="CB161">
        <v>1</v>
      </c>
      <c r="CC161">
        <v>0</v>
      </c>
      <c r="CD161">
        <v>1</v>
      </c>
      <c r="CE161">
        <v>50</v>
      </c>
      <c r="CF161">
        <v>2015050805</v>
      </c>
      <c r="CH161">
        <v>1</v>
      </c>
      <c r="CI161">
        <v>1</v>
      </c>
      <c r="CJ161">
        <v>0</v>
      </c>
      <c r="CK161">
        <v>6</v>
      </c>
      <c r="CL161">
        <v>3478</v>
      </c>
      <c r="CN161">
        <v>8</v>
      </c>
      <c r="CO161">
        <v>0</v>
      </c>
      <c r="CQ161">
        <v>9.5287671229999997</v>
      </c>
    </row>
    <row r="162" spans="1:95" ht="30" x14ac:dyDescent="0.25">
      <c r="A162" t="s">
        <v>573</v>
      </c>
      <c r="B162" t="s">
        <v>573</v>
      </c>
      <c r="C162" t="s">
        <v>97</v>
      </c>
      <c r="D162" t="s">
        <v>98</v>
      </c>
      <c r="E162" t="s">
        <v>150</v>
      </c>
      <c r="F162" t="s">
        <v>573</v>
      </c>
      <c r="G162" t="b">
        <v>1</v>
      </c>
      <c r="H162" t="s">
        <v>98</v>
      </c>
      <c r="J162" t="b">
        <v>0</v>
      </c>
      <c r="K162" t="s">
        <v>29</v>
      </c>
      <c r="M162">
        <v>2015</v>
      </c>
      <c r="N162" t="s">
        <v>101</v>
      </c>
      <c r="O162" t="s">
        <v>97</v>
      </c>
      <c r="P162" t="s">
        <v>263</v>
      </c>
      <c r="Q162" t="s">
        <v>263</v>
      </c>
      <c r="R162">
        <v>3245</v>
      </c>
      <c r="S162" s="1">
        <v>42153</v>
      </c>
      <c r="T162" s="1">
        <v>42153</v>
      </c>
      <c r="U162" s="2">
        <v>42153</v>
      </c>
      <c r="V162">
        <v>15021</v>
      </c>
      <c r="W162" t="s">
        <v>636</v>
      </c>
      <c r="X162" t="s">
        <v>105</v>
      </c>
      <c r="AA162" s="3" t="s">
        <v>106</v>
      </c>
      <c r="AB162" t="s">
        <v>107</v>
      </c>
      <c r="AC162" t="s">
        <v>108</v>
      </c>
      <c r="AD162">
        <v>4223</v>
      </c>
      <c r="AE162" t="s">
        <v>637</v>
      </c>
      <c r="AG162">
        <v>473</v>
      </c>
      <c r="AH162">
        <v>48</v>
      </c>
      <c r="AJ162">
        <v>2015</v>
      </c>
      <c r="AK162">
        <v>2015</v>
      </c>
      <c r="AL162" t="s">
        <v>646</v>
      </c>
      <c r="AM162" t="s">
        <v>647</v>
      </c>
      <c r="AN162" s="2">
        <v>42128</v>
      </c>
      <c r="AO162" t="s">
        <v>573</v>
      </c>
      <c r="AP162" s="2">
        <v>42177</v>
      </c>
      <c r="AR162">
        <v>0</v>
      </c>
      <c r="AS162">
        <v>50</v>
      </c>
      <c r="AU162" t="s">
        <v>573</v>
      </c>
      <c r="AV162" t="s">
        <v>579</v>
      </c>
      <c r="AW162" t="s">
        <v>113</v>
      </c>
      <c r="AX162" t="s">
        <v>573</v>
      </c>
      <c r="AY162" s="2">
        <v>42243</v>
      </c>
      <c r="AZ162" s="2">
        <v>45531.765451388892</v>
      </c>
      <c r="BA162" t="s">
        <v>114</v>
      </c>
      <c r="BB162" s="3" t="s">
        <v>115</v>
      </c>
      <c r="BC162" t="s">
        <v>98</v>
      </c>
      <c r="BD162" t="s">
        <v>101</v>
      </c>
      <c r="BE162" s="1">
        <v>45631</v>
      </c>
      <c r="BF162" s="1">
        <v>32647</v>
      </c>
      <c r="BG162" s="1">
        <v>29221</v>
      </c>
      <c r="BI162">
        <v>99473</v>
      </c>
      <c r="BJ162" t="s">
        <v>116</v>
      </c>
      <c r="BK162" t="s">
        <v>117</v>
      </c>
      <c r="BL162" s="1">
        <v>45631</v>
      </c>
      <c r="BN162" t="s">
        <v>580</v>
      </c>
      <c r="BP162">
        <v>10</v>
      </c>
      <c r="BQ162">
        <v>2015</v>
      </c>
      <c r="BR162">
        <v>2015</v>
      </c>
      <c r="BS162">
        <v>3478</v>
      </c>
      <c r="BT162">
        <v>1</v>
      </c>
      <c r="BU162">
        <v>2</v>
      </c>
      <c r="BX162">
        <v>1</v>
      </c>
      <c r="BY162">
        <v>1</v>
      </c>
      <c r="BZ162" t="s">
        <v>119</v>
      </c>
      <c r="CA162">
        <v>208</v>
      </c>
      <c r="CB162">
        <v>1</v>
      </c>
      <c r="CC162">
        <v>0</v>
      </c>
      <c r="CD162">
        <v>0</v>
      </c>
      <c r="CE162">
        <v>50</v>
      </c>
      <c r="CF162">
        <v>2015050805</v>
      </c>
      <c r="CH162">
        <v>1</v>
      </c>
      <c r="CI162">
        <v>1</v>
      </c>
      <c r="CJ162">
        <v>1</v>
      </c>
      <c r="CK162">
        <v>6</v>
      </c>
      <c r="CL162">
        <v>3478</v>
      </c>
      <c r="CN162">
        <v>8</v>
      </c>
      <c r="CO162">
        <v>0</v>
      </c>
      <c r="CQ162">
        <v>9.5287671229999997</v>
      </c>
    </row>
    <row r="163" spans="1:95" ht="30" x14ac:dyDescent="0.25">
      <c r="A163" t="s">
        <v>573</v>
      </c>
      <c r="B163" t="s">
        <v>573</v>
      </c>
      <c r="C163" t="s">
        <v>140</v>
      </c>
      <c r="D163" t="s">
        <v>98</v>
      </c>
      <c r="E163" t="s">
        <v>150</v>
      </c>
      <c r="F163" t="s">
        <v>573</v>
      </c>
      <c r="G163" t="b">
        <v>1</v>
      </c>
      <c r="H163" t="s">
        <v>98</v>
      </c>
      <c r="J163" t="b">
        <v>0</v>
      </c>
      <c r="K163" t="s">
        <v>29</v>
      </c>
      <c r="M163">
        <v>2015</v>
      </c>
      <c r="N163" t="s">
        <v>101</v>
      </c>
      <c r="O163" t="s">
        <v>140</v>
      </c>
      <c r="P163" t="s">
        <v>263</v>
      </c>
      <c r="Q163" t="s">
        <v>263</v>
      </c>
      <c r="R163">
        <v>3245</v>
      </c>
      <c r="S163" s="1">
        <v>42153</v>
      </c>
      <c r="T163" s="1">
        <v>42153</v>
      </c>
      <c r="U163" s="2">
        <v>42153</v>
      </c>
      <c r="V163">
        <v>15021</v>
      </c>
      <c r="W163" t="s">
        <v>636</v>
      </c>
      <c r="X163" t="s">
        <v>141</v>
      </c>
      <c r="AA163" s="3" t="s">
        <v>106</v>
      </c>
      <c r="AB163" t="s">
        <v>107</v>
      </c>
      <c r="AC163" t="s">
        <v>108</v>
      </c>
      <c r="AD163">
        <v>4223</v>
      </c>
      <c r="AE163" t="s">
        <v>637</v>
      </c>
      <c r="AG163">
        <v>89</v>
      </c>
      <c r="AH163">
        <v>48</v>
      </c>
      <c r="AJ163">
        <v>2015</v>
      </c>
      <c r="AK163">
        <v>2015</v>
      </c>
      <c r="AL163" t="s">
        <v>648</v>
      </c>
      <c r="AM163" t="s">
        <v>649</v>
      </c>
      <c r="AN163" s="2">
        <v>42128</v>
      </c>
      <c r="AO163" t="s">
        <v>573</v>
      </c>
      <c r="AP163" s="2">
        <v>42177</v>
      </c>
      <c r="AR163">
        <v>0</v>
      </c>
      <c r="AS163">
        <v>50</v>
      </c>
      <c r="AU163" t="s">
        <v>573</v>
      </c>
      <c r="AV163" t="s">
        <v>579</v>
      </c>
      <c r="AW163" t="s">
        <v>113</v>
      </c>
      <c r="AX163" t="s">
        <v>573</v>
      </c>
      <c r="AY163" s="2">
        <v>42243</v>
      </c>
      <c r="AZ163" s="2">
        <v>45531.765451388892</v>
      </c>
      <c r="BA163" t="s">
        <v>144</v>
      </c>
      <c r="BB163" s="3" t="s">
        <v>115</v>
      </c>
      <c r="BC163" t="s">
        <v>98</v>
      </c>
      <c r="BD163" t="s">
        <v>101</v>
      </c>
      <c r="BE163" s="1">
        <v>45631</v>
      </c>
      <c r="BF163" s="1">
        <v>34222</v>
      </c>
      <c r="BG163" s="1">
        <v>29221</v>
      </c>
      <c r="BI163">
        <v>99089</v>
      </c>
      <c r="BJ163" t="s">
        <v>116</v>
      </c>
      <c r="BK163" t="s">
        <v>117</v>
      </c>
      <c r="BL163" s="1">
        <v>45631</v>
      </c>
      <c r="BN163" t="s">
        <v>580</v>
      </c>
      <c r="BP163">
        <v>7</v>
      </c>
      <c r="BQ163">
        <v>2015</v>
      </c>
      <c r="BR163">
        <v>2015</v>
      </c>
      <c r="BS163">
        <v>3478</v>
      </c>
      <c r="BT163">
        <v>1</v>
      </c>
      <c r="BU163">
        <v>2</v>
      </c>
      <c r="BX163">
        <v>1</v>
      </c>
      <c r="BY163">
        <v>1</v>
      </c>
      <c r="BZ163" t="s">
        <v>119</v>
      </c>
      <c r="CA163">
        <v>208</v>
      </c>
      <c r="CB163">
        <v>1</v>
      </c>
      <c r="CC163">
        <v>0</v>
      </c>
      <c r="CD163">
        <v>0</v>
      </c>
      <c r="CE163">
        <v>50</v>
      </c>
      <c r="CF163">
        <v>2015050805</v>
      </c>
      <c r="CH163">
        <v>1</v>
      </c>
      <c r="CI163">
        <v>1</v>
      </c>
      <c r="CJ163">
        <v>1</v>
      </c>
      <c r="CK163">
        <v>6</v>
      </c>
      <c r="CL163">
        <v>3478</v>
      </c>
      <c r="CN163">
        <v>8</v>
      </c>
      <c r="CO163">
        <v>0</v>
      </c>
      <c r="CQ163">
        <v>9.5287671229999997</v>
      </c>
    </row>
    <row r="164" spans="1:95" ht="30" x14ac:dyDescent="0.25">
      <c r="A164" t="s">
        <v>573</v>
      </c>
      <c r="B164" t="s">
        <v>573</v>
      </c>
      <c r="C164" t="s">
        <v>125</v>
      </c>
      <c r="D164" t="s">
        <v>98</v>
      </c>
      <c r="E164" t="s">
        <v>150</v>
      </c>
      <c r="F164" t="s">
        <v>573</v>
      </c>
      <c r="G164" t="b">
        <v>1</v>
      </c>
      <c r="H164" t="s">
        <v>98</v>
      </c>
      <c r="J164" t="b">
        <v>0</v>
      </c>
      <c r="K164" t="s">
        <v>29</v>
      </c>
      <c r="M164">
        <v>2015</v>
      </c>
      <c r="N164" t="s">
        <v>101</v>
      </c>
      <c r="O164" t="s">
        <v>125</v>
      </c>
      <c r="P164" t="s">
        <v>581</v>
      </c>
      <c r="Q164" t="s">
        <v>582</v>
      </c>
      <c r="R164">
        <v>3245</v>
      </c>
      <c r="S164" s="1">
        <v>42333</v>
      </c>
      <c r="T164" s="1">
        <v>42333</v>
      </c>
      <c r="U164" s="2">
        <v>42333</v>
      </c>
      <c r="V164">
        <v>15090</v>
      </c>
      <c r="W164" t="s">
        <v>628</v>
      </c>
      <c r="X164" t="s">
        <v>126</v>
      </c>
      <c r="AA164" s="3" t="s">
        <v>106</v>
      </c>
      <c r="AB164" t="s">
        <v>107</v>
      </c>
      <c r="AC164" t="s">
        <v>108</v>
      </c>
      <c r="AD164">
        <v>4245</v>
      </c>
      <c r="AE164" t="s">
        <v>629</v>
      </c>
      <c r="AG164">
        <v>201</v>
      </c>
      <c r="AH164">
        <v>48</v>
      </c>
      <c r="AJ164">
        <v>2016</v>
      </c>
      <c r="AK164">
        <v>2016</v>
      </c>
      <c r="AL164" t="s">
        <v>630</v>
      </c>
      <c r="AM164" t="s">
        <v>631</v>
      </c>
      <c r="AN164" s="2">
        <v>42299</v>
      </c>
      <c r="AO164" t="s">
        <v>573</v>
      </c>
      <c r="AP164" s="2">
        <v>42308</v>
      </c>
      <c r="AR164">
        <v>0</v>
      </c>
      <c r="AS164">
        <v>10</v>
      </c>
      <c r="AU164" t="s">
        <v>573</v>
      </c>
      <c r="AV164" t="s">
        <v>579</v>
      </c>
      <c r="AW164" t="s">
        <v>113</v>
      </c>
      <c r="AX164" t="s">
        <v>573</v>
      </c>
      <c r="AY164" s="2">
        <v>42394</v>
      </c>
      <c r="AZ164" s="2">
        <v>45531.765451388892</v>
      </c>
      <c r="BA164" t="s">
        <v>129</v>
      </c>
      <c r="BB164" s="3" t="s">
        <v>115</v>
      </c>
      <c r="BC164" t="s">
        <v>98</v>
      </c>
      <c r="BD164" t="s">
        <v>101</v>
      </c>
      <c r="BE164" s="1">
        <v>45631</v>
      </c>
      <c r="BF164" s="1">
        <v>30547</v>
      </c>
      <c r="BG164" s="1">
        <v>29221</v>
      </c>
      <c r="BI164">
        <v>99201</v>
      </c>
      <c r="BJ164" t="s">
        <v>116</v>
      </c>
      <c r="BK164" t="s">
        <v>117</v>
      </c>
      <c r="BL164" s="1">
        <v>45631</v>
      </c>
      <c r="BN164" t="s">
        <v>580</v>
      </c>
      <c r="BP164">
        <v>13</v>
      </c>
      <c r="BQ164">
        <v>2015</v>
      </c>
      <c r="BR164">
        <v>2016</v>
      </c>
      <c r="BS164">
        <v>3298</v>
      </c>
      <c r="BT164">
        <v>1</v>
      </c>
      <c r="BU164">
        <v>2</v>
      </c>
      <c r="BX164">
        <v>1</v>
      </c>
      <c r="BY164">
        <v>1</v>
      </c>
      <c r="BZ164" t="s">
        <v>119</v>
      </c>
      <c r="CA164">
        <v>208</v>
      </c>
      <c r="CB164">
        <v>1</v>
      </c>
      <c r="CC164">
        <v>0</v>
      </c>
      <c r="CD164">
        <v>1</v>
      </c>
      <c r="CE164">
        <v>10</v>
      </c>
      <c r="CF164">
        <v>2015112001</v>
      </c>
      <c r="CH164">
        <v>1</v>
      </c>
      <c r="CI164">
        <v>1</v>
      </c>
      <c r="CJ164">
        <v>0</v>
      </c>
      <c r="CK164">
        <v>6</v>
      </c>
      <c r="CL164">
        <v>3298</v>
      </c>
      <c r="CN164">
        <v>8</v>
      </c>
      <c r="CO164">
        <v>0</v>
      </c>
      <c r="CQ164">
        <v>9.0356164379999999</v>
      </c>
    </row>
    <row r="165" spans="1:95" ht="30" x14ac:dyDescent="0.25">
      <c r="A165" t="s">
        <v>573</v>
      </c>
      <c r="B165" t="s">
        <v>573</v>
      </c>
      <c r="C165" t="s">
        <v>130</v>
      </c>
      <c r="D165" t="s">
        <v>98</v>
      </c>
      <c r="E165" t="s">
        <v>150</v>
      </c>
      <c r="F165" t="s">
        <v>573</v>
      </c>
      <c r="G165" t="b">
        <v>1</v>
      </c>
      <c r="H165" t="s">
        <v>98</v>
      </c>
      <c r="J165" t="b">
        <v>0</v>
      </c>
      <c r="K165" t="s">
        <v>29</v>
      </c>
      <c r="M165">
        <v>2015</v>
      </c>
      <c r="N165" t="s">
        <v>101</v>
      </c>
      <c r="O165" t="s">
        <v>130</v>
      </c>
      <c r="P165" t="s">
        <v>581</v>
      </c>
      <c r="Q165" t="s">
        <v>582</v>
      </c>
      <c r="R165">
        <v>3245</v>
      </c>
      <c r="S165" s="1">
        <v>42333</v>
      </c>
      <c r="T165" s="1">
        <v>42333</v>
      </c>
      <c r="U165" s="2">
        <v>42333</v>
      </c>
      <c r="V165">
        <v>15090</v>
      </c>
      <c r="W165" t="s">
        <v>628</v>
      </c>
      <c r="X165" t="s">
        <v>131</v>
      </c>
      <c r="AA165" s="3" t="s">
        <v>106</v>
      </c>
      <c r="AB165" t="s">
        <v>107</v>
      </c>
      <c r="AC165" t="s">
        <v>108</v>
      </c>
      <c r="AD165">
        <v>4245</v>
      </c>
      <c r="AE165" t="s">
        <v>629</v>
      </c>
      <c r="AG165">
        <v>167</v>
      </c>
      <c r="AH165">
        <v>48</v>
      </c>
      <c r="AJ165">
        <v>2016</v>
      </c>
      <c r="AK165">
        <v>2016</v>
      </c>
      <c r="AL165" t="s">
        <v>632</v>
      </c>
      <c r="AM165" t="s">
        <v>633</v>
      </c>
      <c r="AN165" s="2">
        <v>42299</v>
      </c>
      <c r="AO165" t="s">
        <v>573</v>
      </c>
      <c r="AP165" s="2">
        <v>42308</v>
      </c>
      <c r="AR165">
        <v>0</v>
      </c>
      <c r="AS165">
        <v>10</v>
      </c>
      <c r="AU165" t="s">
        <v>573</v>
      </c>
      <c r="AV165" t="s">
        <v>579</v>
      </c>
      <c r="AW165" t="s">
        <v>113</v>
      </c>
      <c r="AX165" t="s">
        <v>573</v>
      </c>
      <c r="AY165" s="2">
        <v>42394</v>
      </c>
      <c r="AZ165" s="2">
        <v>45531.765451388892</v>
      </c>
      <c r="BA165" t="s">
        <v>134</v>
      </c>
      <c r="BB165" s="3" t="s">
        <v>115</v>
      </c>
      <c r="BC165" t="s">
        <v>98</v>
      </c>
      <c r="BD165" t="s">
        <v>101</v>
      </c>
      <c r="BE165" s="1">
        <v>45631</v>
      </c>
      <c r="BF165" s="1">
        <v>30547</v>
      </c>
      <c r="BG165" s="1">
        <v>29221</v>
      </c>
      <c r="BI165">
        <v>99167</v>
      </c>
      <c r="BJ165" t="s">
        <v>116</v>
      </c>
      <c r="BK165" t="s">
        <v>117</v>
      </c>
      <c r="BL165" s="1">
        <v>45631</v>
      </c>
      <c r="BN165" t="s">
        <v>580</v>
      </c>
      <c r="BP165">
        <v>16</v>
      </c>
      <c r="BQ165">
        <v>2015</v>
      </c>
      <c r="BR165">
        <v>2016</v>
      </c>
      <c r="BS165">
        <v>3298</v>
      </c>
      <c r="BT165">
        <v>1</v>
      </c>
      <c r="BU165">
        <v>2</v>
      </c>
      <c r="BX165">
        <v>1</v>
      </c>
      <c r="BY165">
        <v>1</v>
      </c>
      <c r="BZ165" t="s">
        <v>119</v>
      </c>
      <c r="CA165">
        <v>208</v>
      </c>
      <c r="CB165">
        <v>1</v>
      </c>
      <c r="CC165">
        <v>0</v>
      </c>
      <c r="CD165">
        <v>1</v>
      </c>
      <c r="CE165">
        <v>10</v>
      </c>
      <c r="CF165">
        <v>2015112001</v>
      </c>
      <c r="CH165">
        <v>1</v>
      </c>
      <c r="CI165">
        <v>1</v>
      </c>
      <c r="CJ165">
        <v>0</v>
      </c>
      <c r="CK165">
        <v>6</v>
      </c>
      <c r="CL165">
        <v>3298</v>
      </c>
      <c r="CN165">
        <v>8</v>
      </c>
      <c r="CO165">
        <v>0</v>
      </c>
      <c r="CQ165">
        <v>9.0356164379999999</v>
      </c>
    </row>
    <row r="166" spans="1:95" ht="30" x14ac:dyDescent="0.25">
      <c r="A166" t="s">
        <v>573</v>
      </c>
      <c r="B166" t="s">
        <v>573</v>
      </c>
      <c r="C166" t="s">
        <v>145</v>
      </c>
      <c r="D166" t="s">
        <v>98</v>
      </c>
      <c r="E166" t="s">
        <v>150</v>
      </c>
      <c r="F166" t="s">
        <v>573</v>
      </c>
      <c r="G166" t="b">
        <v>1</v>
      </c>
      <c r="H166" t="s">
        <v>98</v>
      </c>
      <c r="J166" t="b">
        <v>0</v>
      </c>
      <c r="K166" t="s">
        <v>29</v>
      </c>
      <c r="M166">
        <v>2015</v>
      </c>
      <c r="N166" t="s">
        <v>101</v>
      </c>
      <c r="O166" t="s">
        <v>145</v>
      </c>
      <c r="P166" t="s">
        <v>581</v>
      </c>
      <c r="Q166" t="s">
        <v>582</v>
      </c>
      <c r="R166">
        <v>3245</v>
      </c>
      <c r="S166" s="1">
        <v>42333</v>
      </c>
      <c r="T166" s="1">
        <v>42333</v>
      </c>
      <c r="U166" s="2">
        <v>42333</v>
      </c>
      <c r="V166">
        <v>15090</v>
      </c>
      <c r="W166" t="s">
        <v>628</v>
      </c>
      <c r="X166" t="s">
        <v>146</v>
      </c>
      <c r="AA166" s="3" t="s">
        <v>106</v>
      </c>
      <c r="AB166" t="s">
        <v>107</v>
      </c>
      <c r="AC166" t="s">
        <v>108</v>
      </c>
      <c r="AD166">
        <v>4245</v>
      </c>
      <c r="AE166" t="s">
        <v>629</v>
      </c>
      <c r="AG166">
        <v>39</v>
      </c>
      <c r="AH166">
        <v>48</v>
      </c>
      <c r="AJ166">
        <v>2016</v>
      </c>
      <c r="AK166">
        <v>2016</v>
      </c>
      <c r="AL166" t="s">
        <v>634</v>
      </c>
      <c r="AM166" t="s">
        <v>635</v>
      </c>
      <c r="AN166" s="2">
        <v>42299</v>
      </c>
      <c r="AO166" t="s">
        <v>573</v>
      </c>
      <c r="AP166" s="2">
        <v>42308</v>
      </c>
      <c r="AR166">
        <v>0</v>
      </c>
      <c r="AS166">
        <v>10</v>
      </c>
      <c r="AU166" t="s">
        <v>573</v>
      </c>
      <c r="AV166" t="s">
        <v>579</v>
      </c>
      <c r="AW166" t="s">
        <v>113</v>
      </c>
      <c r="AX166" t="s">
        <v>573</v>
      </c>
      <c r="AY166" s="2">
        <v>42394</v>
      </c>
      <c r="AZ166" s="2">
        <v>45531.765451388892</v>
      </c>
      <c r="BA166" t="s">
        <v>149</v>
      </c>
      <c r="BB166" s="3" t="s">
        <v>115</v>
      </c>
      <c r="BC166" t="s">
        <v>98</v>
      </c>
      <c r="BD166" t="s">
        <v>101</v>
      </c>
      <c r="BE166" s="1">
        <v>45631</v>
      </c>
      <c r="BF166" s="1">
        <v>30547</v>
      </c>
      <c r="BG166" s="1">
        <v>29221</v>
      </c>
      <c r="BI166">
        <v>99039</v>
      </c>
      <c r="BJ166" t="s">
        <v>116</v>
      </c>
      <c r="BK166" t="s">
        <v>117</v>
      </c>
      <c r="BL166" s="1">
        <v>45631</v>
      </c>
      <c r="BN166" t="s">
        <v>580</v>
      </c>
      <c r="BP166">
        <v>15</v>
      </c>
      <c r="BQ166">
        <v>2015</v>
      </c>
      <c r="BR166">
        <v>2016</v>
      </c>
      <c r="BS166">
        <v>3298</v>
      </c>
      <c r="BT166">
        <v>1</v>
      </c>
      <c r="BU166">
        <v>2</v>
      </c>
      <c r="BX166">
        <v>1</v>
      </c>
      <c r="BY166">
        <v>1</v>
      </c>
      <c r="BZ166" t="s">
        <v>119</v>
      </c>
      <c r="CA166">
        <v>208</v>
      </c>
      <c r="CB166">
        <v>1</v>
      </c>
      <c r="CC166">
        <v>0</v>
      </c>
      <c r="CD166">
        <v>1</v>
      </c>
      <c r="CE166">
        <v>10</v>
      </c>
      <c r="CF166">
        <v>2015112001</v>
      </c>
      <c r="CH166">
        <v>1</v>
      </c>
      <c r="CI166">
        <v>1</v>
      </c>
      <c r="CJ166">
        <v>0</v>
      </c>
      <c r="CK166">
        <v>6</v>
      </c>
      <c r="CL166">
        <v>3298</v>
      </c>
      <c r="CN166">
        <v>8</v>
      </c>
      <c r="CO166">
        <v>0</v>
      </c>
      <c r="CQ166">
        <v>9.0356164379999999</v>
      </c>
    </row>
    <row r="167" spans="1:95" ht="30" x14ac:dyDescent="0.25">
      <c r="A167" t="s">
        <v>167</v>
      </c>
      <c r="B167" t="s">
        <v>167</v>
      </c>
      <c r="C167" t="s">
        <v>97</v>
      </c>
      <c r="D167" t="s">
        <v>98</v>
      </c>
      <c r="E167" t="s">
        <v>150</v>
      </c>
      <c r="F167" t="s">
        <v>167</v>
      </c>
      <c r="G167" t="b">
        <v>1</v>
      </c>
      <c r="H167" t="s">
        <v>98</v>
      </c>
      <c r="J167" t="b">
        <v>0</v>
      </c>
      <c r="K167" t="s">
        <v>29</v>
      </c>
      <c r="M167">
        <v>2016</v>
      </c>
      <c r="N167" t="s">
        <v>101</v>
      </c>
      <c r="O167" t="s">
        <v>97</v>
      </c>
      <c r="P167" t="s">
        <v>193</v>
      </c>
      <c r="Q167" t="s">
        <v>194</v>
      </c>
      <c r="R167">
        <v>2950</v>
      </c>
      <c r="S167" s="1">
        <v>42485</v>
      </c>
      <c r="T167" s="1">
        <v>42485</v>
      </c>
      <c r="U167" s="2">
        <v>42485</v>
      </c>
      <c r="V167">
        <v>16040</v>
      </c>
      <c r="W167" t="s">
        <v>181</v>
      </c>
      <c r="X167" t="s">
        <v>105</v>
      </c>
      <c r="AA167" s="3" t="s">
        <v>106</v>
      </c>
      <c r="AB167" t="s">
        <v>107</v>
      </c>
      <c r="AC167" t="s">
        <v>108</v>
      </c>
      <c r="AD167">
        <v>4269</v>
      </c>
      <c r="AE167" t="s">
        <v>195</v>
      </c>
      <c r="AG167">
        <v>473</v>
      </c>
      <c r="AH167">
        <v>48</v>
      </c>
      <c r="AJ167">
        <v>2016</v>
      </c>
      <c r="AK167">
        <v>2016</v>
      </c>
      <c r="AL167" t="s">
        <v>196</v>
      </c>
      <c r="AM167" t="s">
        <v>197</v>
      </c>
      <c r="AN167" s="2">
        <v>42477</v>
      </c>
      <c r="AO167" t="s">
        <v>167</v>
      </c>
      <c r="AP167" s="2">
        <v>42490</v>
      </c>
      <c r="AR167">
        <v>0</v>
      </c>
      <c r="AS167">
        <v>10</v>
      </c>
      <c r="AU167" t="s">
        <v>167</v>
      </c>
      <c r="AV167" t="s">
        <v>175</v>
      </c>
      <c r="AW167" t="s">
        <v>113</v>
      </c>
      <c r="AX167" t="s">
        <v>167</v>
      </c>
      <c r="AY167" s="2">
        <v>42580</v>
      </c>
      <c r="AZ167" s="2">
        <v>45531.765451388892</v>
      </c>
      <c r="BA167" t="s">
        <v>114</v>
      </c>
      <c r="BB167" s="3" t="s">
        <v>115</v>
      </c>
      <c r="BC167" t="s">
        <v>98</v>
      </c>
      <c r="BD167" t="s">
        <v>101</v>
      </c>
      <c r="BE167" s="1">
        <v>45631</v>
      </c>
      <c r="BF167" s="1">
        <v>32647</v>
      </c>
      <c r="BG167" s="1">
        <v>29221</v>
      </c>
      <c r="BI167">
        <v>99473</v>
      </c>
      <c r="BJ167" t="s">
        <v>116</v>
      </c>
      <c r="BK167" t="s">
        <v>117</v>
      </c>
      <c r="BL167" s="1">
        <v>45631</v>
      </c>
      <c r="BN167" t="s">
        <v>176</v>
      </c>
      <c r="BP167">
        <v>10</v>
      </c>
      <c r="BQ167">
        <v>2016</v>
      </c>
      <c r="BR167">
        <v>2016</v>
      </c>
      <c r="BS167">
        <v>3146</v>
      </c>
      <c r="BT167">
        <v>1</v>
      </c>
      <c r="BU167">
        <v>2</v>
      </c>
      <c r="BX167">
        <v>1</v>
      </c>
      <c r="BY167">
        <v>1</v>
      </c>
      <c r="BZ167" t="s">
        <v>119</v>
      </c>
      <c r="CA167">
        <v>208</v>
      </c>
      <c r="CB167">
        <v>1</v>
      </c>
      <c r="CC167">
        <v>0</v>
      </c>
      <c r="CD167">
        <v>1</v>
      </c>
      <c r="CE167">
        <v>14</v>
      </c>
      <c r="CF167">
        <v>2016042501</v>
      </c>
      <c r="CH167">
        <v>1</v>
      </c>
      <c r="CI167">
        <v>1</v>
      </c>
      <c r="CJ167">
        <v>1</v>
      </c>
      <c r="CK167">
        <v>6</v>
      </c>
      <c r="CL167">
        <v>3146</v>
      </c>
      <c r="CN167">
        <v>10</v>
      </c>
      <c r="CO167">
        <v>0</v>
      </c>
      <c r="CQ167">
        <v>8.6191780819999995</v>
      </c>
    </row>
    <row r="168" spans="1:95" ht="30" x14ac:dyDescent="0.25">
      <c r="A168" t="s">
        <v>167</v>
      </c>
      <c r="B168" t="s">
        <v>167</v>
      </c>
      <c r="C168" t="s">
        <v>120</v>
      </c>
      <c r="D168" t="s">
        <v>98</v>
      </c>
      <c r="E168" t="s">
        <v>150</v>
      </c>
      <c r="F168" t="s">
        <v>167</v>
      </c>
      <c r="G168" t="b">
        <v>1</v>
      </c>
      <c r="H168" t="s">
        <v>98</v>
      </c>
      <c r="J168" t="b">
        <v>0</v>
      </c>
      <c r="K168" t="s">
        <v>29</v>
      </c>
      <c r="M168">
        <v>2016</v>
      </c>
      <c r="N168" t="s">
        <v>101</v>
      </c>
      <c r="O168" t="s">
        <v>120</v>
      </c>
      <c r="P168" t="s">
        <v>193</v>
      </c>
      <c r="Q168" t="s">
        <v>194</v>
      </c>
      <c r="R168">
        <v>2950</v>
      </c>
      <c r="S168" s="1">
        <v>42485</v>
      </c>
      <c r="T168" s="1">
        <v>42485</v>
      </c>
      <c r="U168" s="2">
        <v>42485</v>
      </c>
      <c r="V168">
        <v>16040</v>
      </c>
      <c r="W168" t="s">
        <v>181</v>
      </c>
      <c r="X168" t="s">
        <v>121</v>
      </c>
      <c r="AA168" s="3" t="s">
        <v>106</v>
      </c>
      <c r="AB168" t="s">
        <v>107</v>
      </c>
      <c r="AC168" t="s">
        <v>108</v>
      </c>
      <c r="AD168">
        <v>4269</v>
      </c>
      <c r="AE168" t="s">
        <v>195</v>
      </c>
      <c r="AG168">
        <v>339</v>
      </c>
      <c r="AH168">
        <v>48</v>
      </c>
      <c r="AJ168">
        <v>2016</v>
      </c>
      <c r="AK168">
        <v>2016</v>
      </c>
      <c r="AL168" t="s">
        <v>198</v>
      </c>
      <c r="AM168" t="s">
        <v>199</v>
      </c>
      <c r="AN168" s="2">
        <v>42477</v>
      </c>
      <c r="AO168" t="s">
        <v>167</v>
      </c>
      <c r="AP168" s="2">
        <v>42490</v>
      </c>
      <c r="AR168">
        <v>0</v>
      </c>
      <c r="AS168">
        <v>10</v>
      </c>
      <c r="AU168" t="s">
        <v>167</v>
      </c>
      <c r="AV168" t="s">
        <v>175</v>
      </c>
      <c r="AW168" t="s">
        <v>113</v>
      </c>
      <c r="AX168" t="s">
        <v>167</v>
      </c>
      <c r="AY168" s="2">
        <v>42580</v>
      </c>
      <c r="AZ168" s="2">
        <v>45531.765451388892</v>
      </c>
      <c r="BA168" t="s">
        <v>124</v>
      </c>
      <c r="BB168" s="3" t="s">
        <v>115</v>
      </c>
      <c r="BC168" t="s">
        <v>98</v>
      </c>
      <c r="BD168" t="s">
        <v>101</v>
      </c>
      <c r="BE168" s="1">
        <v>45631</v>
      </c>
      <c r="BF168" s="1">
        <v>30547</v>
      </c>
      <c r="BG168" s="1">
        <v>29221</v>
      </c>
      <c r="BI168">
        <v>99339</v>
      </c>
      <c r="BJ168" t="s">
        <v>116</v>
      </c>
      <c r="BK168" t="s">
        <v>117</v>
      </c>
      <c r="BL168" s="1">
        <v>45631</v>
      </c>
      <c r="BN168" t="s">
        <v>176</v>
      </c>
      <c r="BP168">
        <v>11</v>
      </c>
      <c r="BQ168">
        <v>2016</v>
      </c>
      <c r="BR168">
        <v>2016</v>
      </c>
      <c r="BS168">
        <v>3146</v>
      </c>
      <c r="BT168">
        <v>1</v>
      </c>
      <c r="BU168">
        <v>2</v>
      </c>
      <c r="BX168">
        <v>1</v>
      </c>
      <c r="BY168">
        <v>1</v>
      </c>
      <c r="BZ168" t="s">
        <v>119</v>
      </c>
      <c r="CA168">
        <v>208</v>
      </c>
      <c r="CB168">
        <v>1</v>
      </c>
      <c r="CC168">
        <v>0</v>
      </c>
      <c r="CD168">
        <v>1</v>
      </c>
      <c r="CE168">
        <v>14</v>
      </c>
      <c r="CF168">
        <v>2016042501</v>
      </c>
      <c r="CH168">
        <v>1</v>
      </c>
      <c r="CI168">
        <v>1</v>
      </c>
      <c r="CJ168">
        <v>1</v>
      </c>
      <c r="CK168">
        <v>6</v>
      </c>
      <c r="CL168">
        <v>3146</v>
      </c>
      <c r="CN168">
        <v>10</v>
      </c>
      <c r="CO168">
        <v>0</v>
      </c>
      <c r="CQ168">
        <v>8.6191780819999995</v>
      </c>
    </row>
    <row r="169" spans="1:95" ht="30" x14ac:dyDescent="0.25">
      <c r="A169" t="s">
        <v>167</v>
      </c>
      <c r="B169" t="s">
        <v>167</v>
      </c>
      <c r="C169" t="s">
        <v>125</v>
      </c>
      <c r="D169" t="s">
        <v>98</v>
      </c>
      <c r="E169" t="s">
        <v>150</v>
      </c>
      <c r="F169" t="s">
        <v>167</v>
      </c>
      <c r="G169" t="b">
        <v>1</v>
      </c>
      <c r="H169" t="s">
        <v>98</v>
      </c>
      <c r="J169" t="b">
        <v>0</v>
      </c>
      <c r="K169" t="s">
        <v>29</v>
      </c>
      <c r="M169">
        <v>2016</v>
      </c>
      <c r="N169" t="s">
        <v>101</v>
      </c>
      <c r="O169" t="s">
        <v>125</v>
      </c>
      <c r="P169" t="s">
        <v>193</v>
      </c>
      <c r="Q169" t="s">
        <v>194</v>
      </c>
      <c r="R169">
        <v>2950</v>
      </c>
      <c r="S169" s="1">
        <v>42485</v>
      </c>
      <c r="T169" s="1">
        <v>42485</v>
      </c>
      <c r="U169" s="2">
        <v>42485</v>
      </c>
      <c r="V169">
        <v>16040</v>
      </c>
      <c r="W169" t="s">
        <v>181</v>
      </c>
      <c r="X169" t="s">
        <v>126</v>
      </c>
      <c r="AA169" s="3" t="s">
        <v>106</v>
      </c>
      <c r="AB169" t="s">
        <v>107</v>
      </c>
      <c r="AC169" t="s">
        <v>108</v>
      </c>
      <c r="AD169">
        <v>4269</v>
      </c>
      <c r="AE169" t="s">
        <v>195</v>
      </c>
      <c r="AG169">
        <v>201</v>
      </c>
      <c r="AH169">
        <v>48</v>
      </c>
      <c r="AJ169">
        <v>2016</v>
      </c>
      <c r="AK169">
        <v>2016</v>
      </c>
      <c r="AL169" t="s">
        <v>200</v>
      </c>
      <c r="AM169" t="s">
        <v>201</v>
      </c>
      <c r="AN169" s="2">
        <v>42477</v>
      </c>
      <c r="AO169" t="s">
        <v>167</v>
      </c>
      <c r="AP169" s="2">
        <v>42490</v>
      </c>
      <c r="AR169">
        <v>0</v>
      </c>
      <c r="AS169">
        <v>10</v>
      </c>
      <c r="AU169" t="s">
        <v>167</v>
      </c>
      <c r="AV169" t="s">
        <v>175</v>
      </c>
      <c r="AW169" t="s">
        <v>113</v>
      </c>
      <c r="AX169" t="s">
        <v>167</v>
      </c>
      <c r="AY169" s="2">
        <v>42580</v>
      </c>
      <c r="AZ169" s="2">
        <v>45531.765451388892</v>
      </c>
      <c r="BA169" t="s">
        <v>129</v>
      </c>
      <c r="BB169" s="3" t="s">
        <v>115</v>
      </c>
      <c r="BC169" t="s">
        <v>98</v>
      </c>
      <c r="BD169" t="s">
        <v>101</v>
      </c>
      <c r="BE169" s="1">
        <v>45631</v>
      </c>
      <c r="BF169" s="1">
        <v>30547</v>
      </c>
      <c r="BG169" s="1">
        <v>29221</v>
      </c>
      <c r="BI169">
        <v>99201</v>
      </c>
      <c r="BJ169" t="s">
        <v>116</v>
      </c>
      <c r="BK169" t="s">
        <v>117</v>
      </c>
      <c r="BL169" s="1">
        <v>45631</v>
      </c>
      <c r="BN169" t="s">
        <v>176</v>
      </c>
      <c r="BP169">
        <v>13</v>
      </c>
      <c r="BQ169">
        <v>2016</v>
      </c>
      <c r="BR169">
        <v>2016</v>
      </c>
      <c r="BS169">
        <v>3146</v>
      </c>
      <c r="BT169">
        <v>1</v>
      </c>
      <c r="BU169">
        <v>2</v>
      </c>
      <c r="BX169">
        <v>1</v>
      </c>
      <c r="BY169">
        <v>1</v>
      </c>
      <c r="BZ169" t="s">
        <v>119</v>
      </c>
      <c r="CA169">
        <v>208</v>
      </c>
      <c r="CB169">
        <v>1</v>
      </c>
      <c r="CC169">
        <v>0</v>
      </c>
      <c r="CD169">
        <v>1</v>
      </c>
      <c r="CE169">
        <v>14</v>
      </c>
      <c r="CF169">
        <v>2016042501</v>
      </c>
      <c r="CH169">
        <v>1</v>
      </c>
      <c r="CI169">
        <v>1</v>
      </c>
      <c r="CJ169">
        <v>1</v>
      </c>
      <c r="CK169">
        <v>6</v>
      </c>
      <c r="CL169">
        <v>3146</v>
      </c>
      <c r="CN169">
        <v>10</v>
      </c>
      <c r="CO169">
        <v>0</v>
      </c>
      <c r="CQ169">
        <v>8.6191780819999995</v>
      </c>
    </row>
    <row r="170" spans="1:95" ht="30" x14ac:dyDescent="0.25">
      <c r="A170" t="s">
        <v>167</v>
      </c>
      <c r="B170" t="s">
        <v>167</v>
      </c>
      <c r="C170" t="s">
        <v>135</v>
      </c>
      <c r="D170" t="s">
        <v>98</v>
      </c>
      <c r="E170" t="s">
        <v>150</v>
      </c>
      <c r="F170" t="s">
        <v>167</v>
      </c>
      <c r="G170" t="b">
        <v>1</v>
      </c>
      <c r="H170" t="s">
        <v>98</v>
      </c>
      <c r="J170" t="b">
        <v>0</v>
      </c>
      <c r="K170" t="s">
        <v>29</v>
      </c>
      <c r="M170">
        <v>2016</v>
      </c>
      <c r="N170" t="s">
        <v>101</v>
      </c>
      <c r="O170" t="s">
        <v>135</v>
      </c>
      <c r="P170" t="s">
        <v>193</v>
      </c>
      <c r="Q170" t="s">
        <v>194</v>
      </c>
      <c r="R170">
        <v>2950</v>
      </c>
      <c r="S170" s="1">
        <v>42485</v>
      </c>
      <c r="T170" s="1">
        <v>42485</v>
      </c>
      <c r="U170" s="2">
        <v>42485</v>
      </c>
      <c r="V170">
        <v>16040</v>
      </c>
      <c r="W170" t="s">
        <v>181</v>
      </c>
      <c r="X170" t="s">
        <v>136</v>
      </c>
      <c r="AA170" s="3" t="s">
        <v>106</v>
      </c>
      <c r="AB170" t="s">
        <v>107</v>
      </c>
      <c r="AC170" t="s">
        <v>108</v>
      </c>
      <c r="AD170">
        <v>4269</v>
      </c>
      <c r="AE170" t="s">
        <v>195</v>
      </c>
      <c r="AG170">
        <v>157</v>
      </c>
      <c r="AH170">
        <v>48</v>
      </c>
      <c r="AJ170">
        <v>2016</v>
      </c>
      <c r="AK170">
        <v>2016</v>
      </c>
      <c r="AL170" t="s">
        <v>202</v>
      </c>
      <c r="AM170" t="s">
        <v>203</v>
      </c>
      <c r="AN170" s="2">
        <v>42477</v>
      </c>
      <c r="AO170" t="s">
        <v>167</v>
      </c>
      <c r="AP170" s="2">
        <v>42490</v>
      </c>
      <c r="AR170">
        <v>0</v>
      </c>
      <c r="AS170">
        <v>10</v>
      </c>
      <c r="AU170" t="s">
        <v>167</v>
      </c>
      <c r="AV170" t="s">
        <v>175</v>
      </c>
      <c r="AW170" t="s">
        <v>113</v>
      </c>
      <c r="AX170" t="s">
        <v>167</v>
      </c>
      <c r="AY170" s="2">
        <v>42580</v>
      </c>
      <c r="AZ170" s="2">
        <v>45531.765451388892</v>
      </c>
      <c r="BA170" t="s">
        <v>139</v>
      </c>
      <c r="BB170" s="3" t="s">
        <v>115</v>
      </c>
      <c r="BC170" t="s">
        <v>98</v>
      </c>
      <c r="BD170" t="s">
        <v>101</v>
      </c>
      <c r="BE170" s="1">
        <v>45631</v>
      </c>
      <c r="BF170" s="1">
        <v>30547</v>
      </c>
      <c r="BG170" s="1">
        <v>29221</v>
      </c>
      <c r="BI170">
        <v>99157</v>
      </c>
      <c r="BJ170" t="s">
        <v>116</v>
      </c>
      <c r="BK170" t="s">
        <v>117</v>
      </c>
      <c r="BL170" s="1">
        <v>45631</v>
      </c>
      <c r="BN170" t="s">
        <v>176</v>
      </c>
      <c r="BP170">
        <v>13</v>
      </c>
      <c r="BQ170">
        <v>2016</v>
      </c>
      <c r="BR170">
        <v>2016</v>
      </c>
      <c r="BS170">
        <v>3146</v>
      </c>
      <c r="BT170">
        <v>1</v>
      </c>
      <c r="BU170">
        <v>2</v>
      </c>
      <c r="BX170">
        <v>1</v>
      </c>
      <c r="BY170">
        <v>1</v>
      </c>
      <c r="BZ170" t="s">
        <v>119</v>
      </c>
      <c r="CA170">
        <v>208</v>
      </c>
      <c r="CB170">
        <v>1</v>
      </c>
      <c r="CC170">
        <v>0</v>
      </c>
      <c r="CD170">
        <v>1</v>
      </c>
      <c r="CE170">
        <v>14</v>
      </c>
      <c r="CF170">
        <v>2016042501</v>
      </c>
      <c r="CH170">
        <v>1</v>
      </c>
      <c r="CI170">
        <v>1</v>
      </c>
      <c r="CJ170">
        <v>1</v>
      </c>
      <c r="CK170">
        <v>6</v>
      </c>
      <c r="CL170">
        <v>3146</v>
      </c>
      <c r="CN170">
        <v>10</v>
      </c>
      <c r="CO170">
        <v>0</v>
      </c>
      <c r="CQ170">
        <v>8.6191780819999995</v>
      </c>
    </row>
    <row r="171" spans="1:95" ht="30" x14ac:dyDescent="0.25">
      <c r="A171" t="s">
        <v>167</v>
      </c>
      <c r="B171" t="s">
        <v>167</v>
      </c>
      <c r="C171" t="s">
        <v>140</v>
      </c>
      <c r="D171" t="s">
        <v>98</v>
      </c>
      <c r="E171" t="s">
        <v>150</v>
      </c>
      <c r="F171" t="s">
        <v>167</v>
      </c>
      <c r="G171" t="b">
        <v>1</v>
      </c>
      <c r="H171" t="s">
        <v>98</v>
      </c>
      <c r="J171" t="b">
        <v>0</v>
      </c>
      <c r="K171" t="s">
        <v>29</v>
      </c>
      <c r="M171">
        <v>2016</v>
      </c>
      <c r="N171" t="s">
        <v>101</v>
      </c>
      <c r="O171" t="s">
        <v>140</v>
      </c>
      <c r="P171" t="s">
        <v>193</v>
      </c>
      <c r="Q171" t="s">
        <v>194</v>
      </c>
      <c r="R171">
        <v>2950</v>
      </c>
      <c r="S171" s="1">
        <v>42485</v>
      </c>
      <c r="T171" s="1">
        <v>42485</v>
      </c>
      <c r="U171" s="2">
        <v>42485</v>
      </c>
      <c r="V171">
        <v>16040</v>
      </c>
      <c r="W171" t="s">
        <v>181</v>
      </c>
      <c r="X171" t="s">
        <v>141</v>
      </c>
      <c r="AA171" s="3" t="s">
        <v>106</v>
      </c>
      <c r="AB171" t="s">
        <v>107</v>
      </c>
      <c r="AC171" t="s">
        <v>108</v>
      </c>
      <c r="AD171">
        <v>4269</v>
      </c>
      <c r="AE171" t="s">
        <v>195</v>
      </c>
      <c r="AG171">
        <v>89</v>
      </c>
      <c r="AH171">
        <v>48</v>
      </c>
      <c r="AJ171">
        <v>2016</v>
      </c>
      <c r="AK171">
        <v>2016</v>
      </c>
      <c r="AL171" t="s">
        <v>204</v>
      </c>
      <c r="AM171" t="s">
        <v>205</v>
      </c>
      <c r="AN171" s="2">
        <v>42477</v>
      </c>
      <c r="AO171" t="s">
        <v>167</v>
      </c>
      <c r="AP171" s="2">
        <v>42490</v>
      </c>
      <c r="AR171">
        <v>0</v>
      </c>
      <c r="AS171">
        <v>10</v>
      </c>
      <c r="AU171" t="s">
        <v>167</v>
      </c>
      <c r="AV171" t="s">
        <v>175</v>
      </c>
      <c r="AW171" t="s">
        <v>113</v>
      </c>
      <c r="AX171" t="s">
        <v>167</v>
      </c>
      <c r="AY171" s="2">
        <v>42580</v>
      </c>
      <c r="AZ171" s="2">
        <v>45531.765451388892</v>
      </c>
      <c r="BA171" t="s">
        <v>144</v>
      </c>
      <c r="BB171" s="3" t="s">
        <v>115</v>
      </c>
      <c r="BC171" t="s">
        <v>98</v>
      </c>
      <c r="BD171" t="s">
        <v>101</v>
      </c>
      <c r="BE171" s="1">
        <v>45631</v>
      </c>
      <c r="BF171" s="1">
        <v>34222</v>
      </c>
      <c r="BG171" s="1">
        <v>29221</v>
      </c>
      <c r="BI171">
        <v>99089</v>
      </c>
      <c r="BJ171" t="s">
        <v>116</v>
      </c>
      <c r="BK171" t="s">
        <v>117</v>
      </c>
      <c r="BL171" s="1">
        <v>45631</v>
      </c>
      <c r="BN171" t="s">
        <v>176</v>
      </c>
      <c r="BP171">
        <v>7</v>
      </c>
      <c r="BQ171">
        <v>2016</v>
      </c>
      <c r="BR171">
        <v>2016</v>
      </c>
      <c r="BS171">
        <v>3146</v>
      </c>
      <c r="BT171">
        <v>1</v>
      </c>
      <c r="BU171">
        <v>2</v>
      </c>
      <c r="BX171">
        <v>1</v>
      </c>
      <c r="BY171">
        <v>1</v>
      </c>
      <c r="BZ171" t="s">
        <v>119</v>
      </c>
      <c r="CA171">
        <v>208</v>
      </c>
      <c r="CB171">
        <v>1</v>
      </c>
      <c r="CC171">
        <v>0</v>
      </c>
      <c r="CD171">
        <v>1</v>
      </c>
      <c r="CE171">
        <v>14</v>
      </c>
      <c r="CF171">
        <v>2016042501</v>
      </c>
      <c r="CH171">
        <v>1</v>
      </c>
      <c r="CI171">
        <v>1</v>
      </c>
      <c r="CJ171">
        <v>1</v>
      </c>
      <c r="CK171">
        <v>6</v>
      </c>
      <c r="CL171">
        <v>3146</v>
      </c>
      <c r="CN171">
        <v>10</v>
      </c>
      <c r="CO171">
        <v>0</v>
      </c>
      <c r="CQ171">
        <v>8.6191780819999995</v>
      </c>
    </row>
    <row r="172" spans="1:95" ht="30" x14ac:dyDescent="0.25">
      <c r="A172" t="s">
        <v>167</v>
      </c>
      <c r="B172" t="s">
        <v>167</v>
      </c>
      <c r="C172" t="s">
        <v>97</v>
      </c>
      <c r="D172" t="s">
        <v>98</v>
      </c>
      <c r="E172" t="s">
        <v>150</v>
      </c>
      <c r="F172" t="s">
        <v>167</v>
      </c>
      <c r="G172" t="b">
        <v>1</v>
      </c>
      <c r="H172" t="s">
        <v>98</v>
      </c>
      <c r="J172" t="b">
        <v>0</v>
      </c>
      <c r="K172" t="s">
        <v>29</v>
      </c>
      <c r="M172">
        <v>2016</v>
      </c>
      <c r="N172" t="s">
        <v>101</v>
      </c>
      <c r="O172" t="s">
        <v>97</v>
      </c>
      <c r="P172" t="s">
        <v>179</v>
      </c>
      <c r="Q172" t="s">
        <v>180</v>
      </c>
      <c r="R172">
        <v>2950</v>
      </c>
      <c r="S172" s="1">
        <v>42532</v>
      </c>
      <c r="T172" s="1">
        <v>42532</v>
      </c>
      <c r="U172" s="2">
        <v>42532</v>
      </c>
      <c r="V172">
        <v>16047</v>
      </c>
      <c r="W172" t="s">
        <v>181</v>
      </c>
      <c r="X172" t="s">
        <v>105</v>
      </c>
      <c r="AA172" s="3" t="s">
        <v>106</v>
      </c>
      <c r="AB172" t="s">
        <v>107</v>
      </c>
      <c r="AC172" t="s">
        <v>108</v>
      </c>
      <c r="AD172">
        <v>4272</v>
      </c>
      <c r="AE172" t="s">
        <v>182</v>
      </c>
      <c r="AG172">
        <v>473</v>
      </c>
      <c r="AH172">
        <v>48</v>
      </c>
      <c r="AJ172">
        <v>2016</v>
      </c>
      <c r="AK172">
        <v>2016</v>
      </c>
      <c r="AL172" t="s">
        <v>183</v>
      </c>
      <c r="AM172" t="s">
        <v>184</v>
      </c>
      <c r="AN172" s="2">
        <v>42512</v>
      </c>
      <c r="AO172" t="s">
        <v>167</v>
      </c>
      <c r="AP172" s="2">
        <v>42545</v>
      </c>
      <c r="AR172">
        <v>0</v>
      </c>
      <c r="AS172">
        <v>30</v>
      </c>
      <c r="AU172" t="s">
        <v>167</v>
      </c>
      <c r="AV172" t="s">
        <v>175</v>
      </c>
      <c r="AW172" t="s">
        <v>113</v>
      </c>
      <c r="AX172" t="s">
        <v>167</v>
      </c>
      <c r="AY172" s="2">
        <v>42592</v>
      </c>
      <c r="AZ172" s="2">
        <v>45531.765451388892</v>
      </c>
      <c r="BA172" t="s">
        <v>114</v>
      </c>
      <c r="BB172" s="3" t="s">
        <v>115</v>
      </c>
      <c r="BC172" t="s">
        <v>98</v>
      </c>
      <c r="BD172" t="s">
        <v>101</v>
      </c>
      <c r="BE172" s="1">
        <v>45631</v>
      </c>
      <c r="BF172" s="1">
        <v>32647</v>
      </c>
      <c r="BG172" s="1">
        <v>29221</v>
      </c>
      <c r="BI172">
        <v>99473</v>
      </c>
      <c r="BJ172" t="s">
        <v>116</v>
      </c>
      <c r="BK172" t="s">
        <v>117</v>
      </c>
      <c r="BL172" s="1">
        <v>45631</v>
      </c>
      <c r="BN172" t="s">
        <v>176</v>
      </c>
      <c r="BP172">
        <v>10</v>
      </c>
      <c r="BQ172">
        <v>2016</v>
      </c>
      <c r="BR172">
        <v>2016</v>
      </c>
      <c r="BS172">
        <v>3099</v>
      </c>
      <c r="BT172">
        <v>1</v>
      </c>
      <c r="BU172">
        <v>2</v>
      </c>
      <c r="BX172">
        <v>1</v>
      </c>
      <c r="BY172">
        <v>1</v>
      </c>
      <c r="BZ172" t="s">
        <v>119</v>
      </c>
      <c r="CA172">
        <v>208</v>
      </c>
      <c r="CB172">
        <v>1</v>
      </c>
      <c r="CC172">
        <v>0</v>
      </c>
      <c r="CD172">
        <v>1</v>
      </c>
      <c r="CE172">
        <v>34</v>
      </c>
      <c r="CF172">
        <v>2016061101</v>
      </c>
      <c r="CH172">
        <v>1</v>
      </c>
      <c r="CI172">
        <v>1</v>
      </c>
      <c r="CJ172">
        <v>1</v>
      </c>
      <c r="CK172">
        <v>6</v>
      </c>
      <c r="CL172">
        <v>3099</v>
      </c>
      <c r="CN172">
        <v>10</v>
      </c>
      <c r="CO172">
        <v>0</v>
      </c>
      <c r="CQ172">
        <v>8.4904109590000001</v>
      </c>
    </row>
    <row r="173" spans="1:95" ht="30" x14ac:dyDescent="0.25">
      <c r="A173" t="s">
        <v>167</v>
      </c>
      <c r="B173" t="s">
        <v>167</v>
      </c>
      <c r="C173" t="s">
        <v>120</v>
      </c>
      <c r="D173" t="s">
        <v>98</v>
      </c>
      <c r="E173" t="s">
        <v>150</v>
      </c>
      <c r="F173" t="s">
        <v>167</v>
      </c>
      <c r="G173" t="b">
        <v>1</v>
      </c>
      <c r="H173" t="s">
        <v>98</v>
      </c>
      <c r="J173" t="b">
        <v>0</v>
      </c>
      <c r="K173" t="s">
        <v>29</v>
      </c>
      <c r="M173">
        <v>2016</v>
      </c>
      <c r="N173" t="s">
        <v>101</v>
      </c>
      <c r="O173" t="s">
        <v>120</v>
      </c>
      <c r="P173" t="s">
        <v>179</v>
      </c>
      <c r="Q173" t="s">
        <v>180</v>
      </c>
      <c r="R173">
        <v>2950</v>
      </c>
      <c r="S173" s="1">
        <v>42532</v>
      </c>
      <c r="T173" s="1">
        <v>42532</v>
      </c>
      <c r="U173" s="2">
        <v>42532</v>
      </c>
      <c r="V173">
        <v>16047</v>
      </c>
      <c r="W173" t="s">
        <v>181</v>
      </c>
      <c r="X173" t="s">
        <v>121</v>
      </c>
      <c r="AA173" s="3" t="s">
        <v>106</v>
      </c>
      <c r="AB173" t="s">
        <v>107</v>
      </c>
      <c r="AC173" t="s">
        <v>108</v>
      </c>
      <c r="AD173">
        <v>4272</v>
      </c>
      <c r="AE173" t="s">
        <v>182</v>
      </c>
      <c r="AG173">
        <v>339</v>
      </c>
      <c r="AH173">
        <v>48</v>
      </c>
      <c r="AJ173">
        <v>2016</v>
      </c>
      <c r="AK173">
        <v>2016</v>
      </c>
      <c r="AL173" t="s">
        <v>185</v>
      </c>
      <c r="AM173" t="s">
        <v>186</v>
      </c>
      <c r="AN173" s="2">
        <v>42512</v>
      </c>
      <c r="AO173" t="s">
        <v>167</v>
      </c>
      <c r="AP173" s="2">
        <v>42545</v>
      </c>
      <c r="AR173">
        <v>0</v>
      </c>
      <c r="AS173">
        <v>30</v>
      </c>
      <c r="AU173" t="s">
        <v>167</v>
      </c>
      <c r="AV173" t="s">
        <v>175</v>
      </c>
      <c r="AW173" t="s">
        <v>113</v>
      </c>
      <c r="AX173" t="s">
        <v>167</v>
      </c>
      <c r="AY173" s="2">
        <v>42592</v>
      </c>
      <c r="AZ173" s="2">
        <v>45531.765451388892</v>
      </c>
      <c r="BA173" t="s">
        <v>124</v>
      </c>
      <c r="BB173" s="3" t="s">
        <v>115</v>
      </c>
      <c r="BC173" t="s">
        <v>98</v>
      </c>
      <c r="BD173" t="s">
        <v>101</v>
      </c>
      <c r="BE173" s="1">
        <v>45631</v>
      </c>
      <c r="BF173" s="1">
        <v>30547</v>
      </c>
      <c r="BG173" s="1">
        <v>29221</v>
      </c>
      <c r="BI173">
        <v>99339</v>
      </c>
      <c r="BJ173" t="s">
        <v>116</v>
      </c>
      <c r="BK173" t="s">
        <v>117</v>
      </c>
      <c r="BL173" s="1">
        <v>45631</v>
      </c>
      <c r="BN173" t="s">
        <v>176</v>
      </c>
      <c r="BP173">
        <v>11</v>
      </c>
      <c r="BQ173">
        <v>2016</v>
      </c>
      <c r="BR173">
        <v>2016</v>
      </c>
      <c r="BS173">
        <v>3099</v>
      </c>
      <c r="BT173">
        <v>1</v>
      </c>
      <c r="BU173">
        <v>2</v>
      </c>
      <c r="BX173">
        <v>1</v>
      </c>
      <c r="BY173">
        <v>1</v>
      </c>
      <c r="BZ173" t="s">
        <v>119</v>
      </c>
      <c r="CA173">
        <v>208</v>
      </c>
      <c r="CB173">
        <v>1</v>
      </c>
      <c r="CC173">
        <v>0</v>
      </c>
      <c r="CD173">
        <v>1</v>
      </c>
      <c r="CE173">
        <v>34</v>
      </c>
      <c r="CF173">
        <v>2016061101</v>
      </c>
      <c r="CH173">
        <v>1</v>
      </c>
      <c r="CI173">
        <v>1</v>
      </c>
      <c r="CJ173">
        <v>1</v>
      </c>
      <c r="CK173">
        <v>6</v>
      </c>
      <c r="CL173">
        <v>3099</v>
      </c>
      <c r="CN173">
        <v>10</v>
      </c>
      <c r="CO173">
        <v>0</v>
      </c>
      <c r="CQ173">
        <v>8.4904109590000001</v>
      </c>
    </row>
    <row r="174" spans="1:95" ht="30" x14ac:dyDescent="0.25">
      <c r="A174" t="s">
        <v>167</v>
      </c>
      <c r="B174" t="s">
        <v>167</v>
      </c>
      <c r="C174" t="s">
        <v>135</v>
      </c>
      <c r="D174" t="s">
        <v>98</v>
      </c>
      <c r="E174" t="s">
        <v>150</v>
      </c>
      <c r="F174" t="s">
        <v>167</v>
      </c>
      <c r="G174" t="b">
        <v>1</v>
      </c>
      <c r="H174" t="s">
        <v>98</v>
      </c>
      <c r="J174" t="b">
        <v>0</v>
      </c>
      <c r="K174" t="s">
        <v>29</v>
      </c>
      <c r="M174">
        <v>2016</v>
      </c>
      <c r="N174" t="s">
        <v>101</v>
      </c>
      <c r="O174" t="s">
        <v>135</v>
      </c>
      <c r="P174" t="s">
        <v>179</v>
      </c>
      <c r="Q174" t="s">
        <v>180</v>
      </c>
      <c r="R174">
        <v>2950</v>
      </c>
      <c r="S174" s="1">
        <v>42532</v>
      </c>
      <c r="T174" s="1">
        <v>42532</v>
      </c>
      <c r="U174" s="2">
        <v>42532</v>
      </c>
      <c r="V174">
        <v>16047</v>
      </c>
      <c r="W174" t="s">
        <v>181</v>
      </c>
      <c r="X174" t="s">
        <v>136</v>
      </c>
      <c r="AA174" s="3" t="s">
        <v>106</v>
      </c>
      <c r="AB174" t="s">
        <v>107</v>
      </c>
      <c r="AC174" t="s">
        <v>108</v>
      </c>
      <c r="AD174">
        <v>4272</v>
      </c>
      <c r="AE174" t="s">
        <v>182</v>
      </c>
      <c r="AG174">
        <v>157</v>
      </c>
      <c r="AH174">
        <v>48</v>
      </c>
      <c r="AJ174">
        <v>2016</v>
      </c>
      <c r="AK174">
        <v>2016</v>
      </c>
      <c r="AL174" t="s">
        <v>187</v>
      </c>
      <c r="AM174" t="s">
        <v>188</v>
      </c>
      <c r="AN174" s="2">
        <v>42512</v>
      </c>
      <c r="AO174" t="s">
        <v>167</v>
      </c>
      <c r="AP174" s="2">
        <v>42545</v>
      </c>
      <c r="AR174">
        <v>0</v>
      </c>
      <c r="AS174">
        <v>30</v>
      </c>
      <c r="AU174" t="s">
        <v>167</v>
      </c>
      <c r="AV174" t="s">
        <v>175</v>
      </c>
      <c r="AW174" t="s">
        <v>113</v>
      </c>
      <c r="AX174" t="s">
        <v>167</v>
      </c>
      <c r="AY174" s="2">
        <v>42592</v>
      </c>
      <c r="AZ174" s="2">
        <v>45531.765451388892</v>
      </c>
      <c r="BA174" t="s">
        <v>139</v>
      </c>
      <c r="BB174" s="3" t="s">
        <v>115</v>
      </c>
      <c r="BC174" t="s">
        <v>98</v>
      </c>
      <c r="BD174" t="s">
        <v>101</v>
      </c>
      <c r="BE174" s="1">
        <v>45631</v>
      </c>
      <c r="BF174" s="1">
        <v>30547</v>
      </c>
      <c r="BG174" s="1">
        <v>29221</v>
      </c>
      <c r="BI174">
        <v>99157</v>
      </c>
      <c r="BJ174" t="s">
        <v>116</v>
      </c>
      <c r="BK174" t="s">
        <v>117</v>
      </c>
      <c r="BL174" s="1">
        <v>45631</v>
      </c>
      <c r="BN174" t="s">
        <v>176</v>
      </c>
      <c r="BP174">
        <v>13</v>
      </c>
      <c r="BQ174">
        <v>2016</v>
      </c>
      <c r="BR174">
        <v>2016</v>
      </c>
      <c r="BS174">
        <v>3099</v>
      </c>
      <c r="BT174">
        <v>1</v>
      </c>
      <c r="BU174">
        <v>2</v>
      </c>
      <c r="BX174">
        <v>1</v>
      </c>
      <c r="BY174">
        <v>1</v>
      </c>
      <c r="BZ174" t="s">
        <v>119</v>
      </c>
      <c r="CA174">
        <v>208</v>
      </c>
      <c r="CB174">
        <v>1</v>
      </c>
      <c r="CC174">
        <v>0</v>
      </c>
      <c r="CD174">
        <v>1</v>
      </c>
      <c r="CE174">
        <v>34</v>
      </c>
      <c r="CF174">
        <v>2016061101</v>
      </c>
      <c r="CH174">
        <v>1</v>
      </c>
      <c r="CI174">
        <v>1</v>
      </c>
      <c r="CJ174">
        <v>1</v>
      </c>
      <c r="CK174">
        <v>6</v>
      </c>
      <c r="CL174">
        <v>3099</v>
      </c>
      <c r="CN174">
        <v>10</v>
      </c>
      <c r="CO174">
        <v>0</v>
      </c>
      <c r="CQ174">
        <v>8.4904109590000001</v>
      </c>
    </row>
    <row r="175" spans="1:95" ht="30" x14ac:dyDescent="0.25">
      <c r="A175" t="s">
        <v>167</v>
      </c>
      <c r="B175" t="s">
        <v>167</v>
      </c>
      <c r="C175" t="s">
        <v>145</v>
      </c>
      <c r="D175" t="s">
        <v>98</v>
      </c>
      <c r="E175" t="s">
        <v>150</v>
      </c>
      <c r="F175" t="s">
        <v>167</v>
      </c>
      <c r="G175" t="b">
        <v>1</v>
      </c>
      <c r="H175" t="s">
        <v>98</v>
      </c>
      <c r="J175" t="b">
        <v>0</v>
      </c>
      <c r="K175" t="s">
        <v>29</v>
      </c>
      <c r="M175">
        <v>2016</v>
      </c>
      <c r="N175" t="s">
        <v>101</v>
      </c>
      <c r="O175" t="s">
        <v>145</v>
      </c>
      <c r="P175" t="s">
        <v>179</v>
      </c>
      <c r="Q175" t="s">
        <v>180</v>
      </c>
      <c r="R175">
        <v>2950</v>
      </c>
      <c r="S175" s="1">
        <v>42532</v>
      </c>
      <c r="T175" s="1">
        <v>42532</v>
      </c>
      <c r="U175" s="2">
        <v>42532</v>
      </c>
      <c r="V175">
        <v>16047</v>
      </c>
      <c r="W175" t="s">
        <v>181</v>
      </c>
      <c r="X175" t="s">
        <v>146</v>
      </c>
      <c r="AA175" s="3" t="s">
        <v>106</v>
      </c>
      <c r="AB175" t="s">
        <v>107</v>
      </c>
      <c r="AC175" t="s">
        <v>108</v>
      </c>
      <c r="AD175">
        <v>4272</v>
      </c>
      <c r="AE175" t="s">
        <v>182</v>
      </c>
      <c r="AG175">
        <v>39</v>
      </c>
      <c r="AH175">
        <v>48</v>
      </c>
      <c r="AJ175">
        <v>2016</v>
      </c>
      <c r="AK175">
        <v>2016</v>
      </c>
      <c r="AL175" t="s">
        <v>189</v>
      </c>
      <c r="AM175" t="s">
        <v>190</v>
      </c>
      <c r="AN175" s="2">
        <v>42512</v>
      </c>
      <c r="AO175" t="s">
        <v>167</v>
      </c>
      <c r="AP175" s="2">
        <v>42545</v>
      </c>
      <c r="AR175">
        <v>0</v>
      </c>
      <c r="AS175">
        <v>30</v>
      </c>
      <c r="AU175" t="s">
        <v>167</v>
      </c>
      <c r="AV175" t="s">
        <v>175</v>
      </c>
      <c r="AW175" t="s">
        <v>113</v>
      </c>
      <c r="AX175" t="s">
        <v>167</v>
      </c>
      <c r="AY175" s="2">
        <v>42592</v>
      </c>
      <c r="AZ175" s="2">
        <v>45531.765451388892</v>
      </c>
      <c r="BA175" t="s">
        <v>149</v>
      </c>
      <c r="BB175" s="3" t="s">
        <v>115</v>
      </c>
      <c r="BC175" t="s">
        <v>98</v>
      </c>
      <c r="BD175" t="s">
        <v>101</v>
      </c>
      <c r="BE175" s="1">
        <v>45631</v>
      </c>
      <c r="BF175" s="1">
        <v>30547</v>
      </c>
      <c r="BG175" s="1">
        <v>29221</v>
      </c>
      <c r="BI175">
        <v>99039</v>
      </c>
      <c r="BJ175" t="s">
        <v>116</v>
      </c>
      <c r="BK175" t="s">
        <v>117</v>
      </c>
      <c r="BL175" s="1">
        <v>45631</v>
      </c>
      <c r="BN175" t="s">
        <v>176</v>
      </c>
      <c r="BP175">
        <v>15</v>
      </c>
      <c r="BQ175">
        <v>2016</v>
      </c>
      <c r="BR175">
        <v>2016</v>
      </c>
      <c r="BS175">
        <v>3099</v>
      </c>
      <c r="BT175">
        <v>1</v>
      </c>
      <c r="BU175">
        <v>2</v>
      </c>
      <c r="BX175">
        <v>1</v>
      </c>
      <c r="BY175">
        <v>1</v>
      </c>
      <c r="BZ175" t="s">
        <v>119</v>
      </c>
      <c r="CA175">
        <v>208</v>
      </c>
      <c r="CB175">
        <v>1</v>
      </c>
      <c r="CC175">
        <v>0</v>
      </c>
      <c r="CD175">
        <v>1</v>
      </c>
      <c r="CE175">
        <v>34</v>
      </c>
      <c r="CF175">
        <v>2016061101</v>
      </c>
      <c r="CH175">
        <v>1</v>
      </c>
      <c r="CI175">
        <v>1</v>
      </c>
      <c r="CJ175">
        <v>1</v>
      </c>
      <c r="CK175">
        <v>6</v>
      </c>
      <c r="CL175">
        <v>3099</v>
      </c>
      <c r="CN175">
        <v>10</v>
      </c>
      <c r="CO175">
        <v>0</v>
      </c>
      <c r="CQ175">
        <v>8.4904109590000001</v>
      </c>
    </row>
    <row r="176" spans="1:95" ht="30" x14ac:dyDescent="0.25">
      <c r="A176" t="s">
        <v>167</v>
      </c>
      <c r="B176" t="s">
        <v>167</v>
      </c>
      <c r="C176" t="s">
        <v>125</v>
      </c>
      <c r="D176" t="s">
        <v>98</v>
      </c>
      <c r="E176" t="s">
        <v>150</v>
      </c>
      <c r="F176" t="s">
        <v>167</v>
      </c>
      <c r="G176" t="b">
        <v>1</v>
      </c>
      <c r="H176" t="s">
        <v>98</v>
      </c>
      <c r="J176" t="b">
        <v>0</v>
      </c>
      <c r="K176" t="s">
        <v>29</v>
      </c>
      <c r="M176">
        <v>2016</v>
      </c>
      <c r="N176" t="s">
        <v>101</v>
      </c>
      <c r="O176" t="s">
        <v>125</v>
      </c>
      <c r="P176" t="s">
        <v>179</v>
      </c>
      <c r="Q176" t="s">
        <v>180</v>
      </c>
      <c r="R176">
        <v>2950</v>
      </c>
      <c r="S176" s="1">
        <v>42532</v>
      </c>
      <c r="T176" s="1">
        <v>42532</v>
      </c>
      <c r="U176" s="2">
        <v>42532</v>
      </c>
      <c r="V176">
        <v>16047</v>
      </c>
      <c r="W176" t="s">
        <v>181</v>
      </c>
      <c r="X176" t="s">
        <v>126</v>
      </c>
      <c r="AA176" s="3" t="s">
        <v>106</v>
      </c>
      <c r="AB176" t="s">
        <v>107</v>
      </c>
      <c r="AC176" t="s">
        <v>108</v>
      </c>
      <c r="AD176">
        <v>4272</v>
      </c>
      <c r="AE176" t="s">
        <v>182</v>
      </c>
      <c r="AG176">
        <v>201</v>
      </c>
      <c r="AH176">
        <v>48</v>
      </c>
      <c r="AJ176">
        <v>2016</v>
      </c>
      <c r="AK176">
        <v>2016</v>
      </c>
      <c r="AL176" t="s">
        <v>191</v>
      </c>
      <c r="AM176" t="s">
        <v>192</v>
      </c>
      <c r="AN176" s="2">
        <v>42512</v>
      </c>
      <c r="AO176" t="s">
        <v>167</v>
      </c>
      <c r="AP176" s="2">
        <v>42545</v>
      </c>
      <c r="AR176">
        <v>0</v>
      </c>
      <c r="AS176">
        <v>30</v>
      </c>
      <c r="AU176" t="s">
        <v>167</v>
      </c>
      <c r="AV176" t="s">
        <v>175</v>
      </c>
      <c r="AW176" t="s">
        <v>113</v>
      </c>
      <c r="AX176" t="s">
        <v>167</v>
      </c>
      <c r="AY176" s="2">
        <v>42592</v>
      </c>
      <c r="AZ176" s="2">
        <v>45531.765451388892</v>
      </c>
      <c r="BA176" t="s">
        <v>129</v>
      </c>
      <c r="BB176" s="3" t="s">
        <v>115</v>
      </c>
      <c r="BC176" t="s">
        <v>98</v>
      </c>
      <c r="BD176" t="s">
        <v>101</v>
      </c>
      <c r="BE176" s="1">
        <v>45631</v>
      </c>
      <c r="BF176" s="1">
        <v>30547</v>
      </c>
      <c r="BG176" s="1">
        <v>29221</v>
      </c>
      <c r="BI176">
        <v>99201</v>
      </c>
      <c r="BJ176" t="s">
        <v>116</v>
      </c>
      <c r="BK176" t="s">
        <v>117</v>
      </c>
      <c r="BL176" s="1">
        <v>45631</v>
      </c>
      <c r="BN176" t="s">
        <v>176</v>
      </c>
      <c r="BP176">
        <v>13</v>
      </c>
      <c r="BQ176">
        <v>2016</v>
      </c>
      <c r="BR176">
        <v>2016</v>
      </c>
      <c r="BS176">
        <v>3099</v>
      </c>
      <c r="BT176">
        <v>1</v>
      </c>
      <c r="BU176">
        <v>2</v>
      </c>
      <c r="BX176">
        <v>1</v>
      </c>
      <c r="BY176">
        <v>1</v>
      </c>
      <c r="BZ176" t="s">
        <v>119</v>
      </c>
      <c r="CA176">
        <v>208</v>
      </c>
      <c r="CB176">
        <v>1</v>
      </c>
      <c r="CC176">
        <v>0</v>
      </c>
      <c r="CD176">
        <v>1</v>
      </c>
      <c r="CE176">
        <v>34</v>
      </c>
      <c r="CF176">
        <v>2016061101</v>
      </c>
      <c r="CH176">
        <v>1</v>
      </c>
      <c r="CI176">
        <v>1</v>
      </c>
      <c r="CJ176">
        <v>0</v>
      </c>
      <c r="CK176">
        <v>6</v>
      </c>
      <c r="CL176">
        <v>3099</v>
      </c>
      <c r="CN176">
        <v>10</v>
      </c>
      <c r="CO176">
        <v>0</v>
      </c>
      <c r="CQ176">
        <v>8.4904109590000001</v>
      </c>
    </row>
    <row r="177" spans="1:95" ht="105" x14ac:dyDescent="0.25">
      <c r="A177" t="s">
        <v>362</v>
      </c>
      <c r="B177" t="s">
        <v>362</v>
      </c>
      <c r="C177" t="s">
        <v>97</v>
      </c>
      <c r="D177" t="s">
        <v>98</v>
      </c>
      <c r="E177" t="s">
        <v>150</v>
      </c>
      <c r="F177" t="s">
        <v>363</v>
      </c>
      <c r="G177" t="b">
        <v>1</v>
      </c>
      <c r="H177" t="s">
        <v>98</v>
      </c>
      <c r="J177" t="b">
        <v>1</v>
      </c>
      <c r="K177" t="s">
        <v>29</v>
      </c>
      <c r="M177">
        <v>2017</v>
      </c>
      <c r="N177" t="s">
        <v>101</v>
      </c>
      <c r="O177" t="s">
        <v>97</v>
      </c>
      <c r="P177" t="s">
        <v>373</v>
      </c>
      <c r="Q177" t="s">
        <v>374</v>
      </c>
      <c r="R177">
        <v>2655</v>
      </c>
      <c r="S177" s="1">
        <v>42972</v>
      </c>
      <c r="T177" s="1">
        <v>42972</v>
      </c>
      <c r="U177" s="2">
        <v>42972</v>
      </c>
      <c r="V177">
        <v>17083</v>
      </c>
      <c r="W177" t="s">
        <v>540</v>
      </c>
      <c r="X177" t="s">
        <v>105</v>
      </c>
      <c r="AA177" s="3" t="s">
        <v>106</v>
      </c>
      <c r="AB177" t="s">
        <v>107</v>
      </c>
      <c r="AC177" t="s">
        <v>108</v>
      </c>
      <c r="AD177">
        <v>4332</v>
      </c>
      <c r="AE177" t="s">
        <v>541</v>
      </c>
      <c r="AG177">
        <v>473</v>
      </c>
      <c r="AH177">
        <v>48</v>
      </c>
      <c r="AJ177">
        <v>2017</v>
      </c>
      <c r="AK177">
        <v>2017</v>
      </c>
      <c r="AL177" t="s">
        <v>542</v>
      </c>
      <c r="AM177" t="s">
        <v>543</v>
      </c>
      <c r="AN177" s="2">
        <v>42970</v>
      </c>
      <c r="AO177" t="s">
        <v>362</v>
      </c>
      <c r="AP177" s="2">
        <v>42993</v>
      </c>
      <c r="AR177">
        <v>0</v>
      </c>
      <c r="AS177">
        <v>20</v>
      </c>
      <c r="AT177" t="s">
        <v>363</v>
      </c>
      <c r="AU177" t="s">
        <v>363</v>
      </c>
      <c r="AV177" t="s">
        <v>368</v>
      </c>
      <c r="AW177" t="s">
        <v>113</v>
      </c>
      <c r="AX177" t="s">
        <v>363</v>
      </c>
      <c r="AY177" s="2">
        <v>43069</v>
      </c>
      <c r="AZ177" s="2">
        <v>45531.765451388892</v>
      </c>
      <c r="BA177" t="s">
        <v>114</v>
      </c>
      <c r="BB177" s="3" t="s">
        <v>115</v>
      </c>
      <c r="BC177" t="s">
        <v>98</v>
      </c>
      <c r="BD177" t="s">
        <v>101</v>
      </c>
      <c r="BE177" s="1">
        <v>45631</v>
      </c>
      <c r="BF177" s="1">
        <v>32647</v>
      </c>
      <c r="BG177" s="1">
        <v>29221</v>
      </c>
      <c r="BH177" t="s">
        <v>362</v>
      </c>
      <c r="BI177">
        <v>99473</v>
      </c>
      <c r="BJ177" t="s">
        <v>116</v>
      </c>
      <c r="BK177" t="s">
        <v>117</v>
      </c>
      <c r="BL177" s="1">
        <v>45631</v>
      </c>
      <c r="BM177" s="3" t="s">
        <v>369</v>
      </c>
      <c r="BN177" t="s">
        <v>370</v>
      </c>
      <c r="BP177">
        <v>10</v>
      </c>
      <c r="BQ177">
        <v>2017</v>
      </c>
      <c r="BR177">
        <v>2017</v>
      </c>
      <c r="BS177">
        <v>2659</v>
      </c>
      <c r="BT177">
        <v>1</v>
      </c>
      <c r="BU177">
        <v>1</v>
      </c>
      <c r="BX177">
        <v>1</v>
      </c>
      <c r="BY177">
        <v>1</v>
      </c>
      <c r="BZ177" t="s">
        <v>119</v>
      </c>
      <c r="CA177">
        <v>208</v>
      </c>
      <c r="CB177">
        <v>1</v>
      </c>
      <c r="CC177">
        <v>0</v>
      </c>
      <c r="CD177">
        <v>1</v>
      </c>
      <c r="CE177">
        <v>24</v>
      </c>
      <c r="CF177">
        <v>2017082301</v>
      </c>
      <c r="CH177">
        <v>1</v>
      </c>
      <c r="CI177">
        <v>1</v>
      </c>
      <c r="CJ177">
        <v>1</v>
      </c>
      <c r="CK177">
        <v>6</v>
      </c>
      <c r="CL177">
        <v>2659</v>
      </c>
      <c r="CN177">
        <v>16</v>
      </c>
      <c r="CO177">
        <v>0</v>
      </c>
      <c r="CQ177">
        <v>7.2849315069999996</v>
      </c>
    </row>
    <row r="178" spans="1:95" ht="105" x14ac:dyDescent="0.25">
      <c r="A178" t="s">
        <v>362</v>
      </c>
      <c r="B178" t="s">
        <v>362</v>
      </c>
      <c r="C178" t="s">
        <v>120</v>
      </c>
      <c r="D178" t="s">
        <v>98</v>
      </c>
      <c r="E178" t="s">
        <v>150</v>
      </c>
      <c r="F178" t="s">
        <v>363</v>
      </c>
      <c r="G178" t="b">
        <v>1</v>
      </c>
      <c r="H178" t="s">
        <v>98</v>
      </c>
      <c r="J178" t="b">
        <v>1</v>
      </c>
      <c r="K178" t="s">
        <v>29</v>
      </c>
      <c r="M178">
        <v>2017</v>
      </c>
      <c r="N178" t="s">
        <v>101</v>
      </c>
      <c r="O178" t="s">
        <v>120</v>
      </c>
      <c r="P178" t="s">
        <v>373</v>
      </c>
      <c r="Q178" t="s">
        <v>374</v>
      </c>
      <c r="R178">
        <v>2655</v>
      </c>
      <c r="S178" s="1">
        <v>42972</v>
      </c>
      <c r="T178" s="1">
        <v>42972</v>
      </c>
      <c r="U178" s="2">
        <v>42972</v>
      </c>
      <c r="V178">
        <v>17083</v>
      </c>
      <c r="W178" t="s">
        <v>540</v>
      </c>
      <c r="X178" t="s">
        <v>121</v>
      </c>
      <c r="AA178" s="3" t="s">
        <v>106</v>
      </c>
      <c r="AB178" t="s">
        <v>107</v>
      </c>
      <c r="AC178" t="s">
        <v>108</v>
      </c>
      <c r="AD178">
        <v>4332</v>
      </c>
      <c r="AE178" t="s">
        <v>541</v>
      </c>
      <c r="AG178">
        <v>339</v>
      </c>
      <c r="AH178">
        <v>48</v>
      </c>
      <c r="AJ178">
        <v>2017</v>
      </c>
      <c r="AK178">
        <v>2017</v>
      </c>
      <c r="AL178" t="s">
        <v>544</v>
      </c>
      <c r="AM178" t="s">
        <v>545</v>
      </c>
      <c r="AN178" s="2">
        <v>42970</v>
      </c>
      <c r="AO178" t="s">
        <v>362</v>
      </c>
      <c r="AP178" s="2">
        <v>42993</v>
      </c>
      <c r="AR178">
        <v>0</v>
      </c>
      <c r="AS178">
        <v>20</v>
      </c>
      <c r="AT178" t="s">
        <v>363</v>
      </c>
      <c r="AU178" t="s">
        <v>363</v>
      </c>
      <c r="AV178" t="s">
        <v>368</v>
      </c>
      <c r="AW178" t="s">
        <v>113</v>
      </c>
      <c r="AX178" t="s">
        <v>363</v>
      </c>
      <c r="AY178" s="2">
        <v>43069</v>
      </c>
      <c r="AZ178" s="2">
        <v>45531.765451388892</v>
      </c>
      <c r="BA178" t="s">
        <v>124</v>
      </c>
      <c r="BB178" s="3" t="s">
        <v>115</v>
      </c>
      <c r="BC178" t="s">
        <v>98</v>
      </c>
      <c r="BD178" t="s">
        <v>101</v>
      </c>
      <c r="BE178" s="1">
        <v>45631</v>
      </c>
      <c r="BF178" s="1">
        <v>30547</v>
      </c>
      <c r="BG178" s="1">
        <v>29221</v>
      </c>
      <c r="BH178" t="s">
        <v>362</v>
      </c>
      <c r="BI178">
        <v>99339</v>
      </c>
      <c r="BJ178" t="s">
        <v>116</v>
      </c>
      <c r="BK178" t="s">
        <v>117</v>
      </c>
      <c r="BL178" s="1">
        <v>45631</v>
      </c>
      <c r="BM178" s="3" t="s">
        <v>369</v>
      </c>
      <c r="BN178" t="s">
        <v>370</v>
      </c>
      <c r="BP178">
        <v>11</v>
      </c>
      <c r="BQ178">
        <v>2017</v>
      </c>
      <c r="BR178">
        <v>2017</v>
      </c>
      <c r="BS178">
        <v>2659</v>
      </c>
      <c r="BT178">
        <v>1</v>
      </c>
      <c r="BU178">
        <v>1</v>
      </c>
      <c r="BX178">
        <v>1</v>
      </c>
      <c r="BY178">
        <v>1</v>
      </c>
      <c r="BZ178" t="s">
        <v>119</v>
      </c>
      <c r="CA178">
        <v>208</v>
      </c>
      <c r="CB178">
        <v>1</v>
      </c>
      <c r="CC178">
        <v>0</v>
      </c>
      <c r="CD178">
        <v>1</v>
      </c>
      <c r="CE178">
        <v>24</v>
      </c>
      <c r="CF178">
        <v>2017082301</v>
      </c>
      <c r="CH178">
        <v>1</v>
      </c>
      <c r="CI178">
        <v>1</v>
      </c>
      <c r="CJ178">
        <v>1</v>
      </c>
      <c r="CK178">
        <v>6</v>
      </c>
      <c r="CL178">
        <v>2659</v>
      </c>
      <c r="CN178">
        <v>16</v>
      </c>
      <c r="CO178">
        <v>0</v>
      </c>
      <c r="CQ178">
        <v>7.2849315069999996</v>
      </c>
    </row>
    <row r="179" spans="1:95" ht="105" x14ac:dyDescent="0.25">
      <c r="A179" t="s">
        <v>362</v>
      </c>
      <c r="B179" t="s">
        <v>362</v>
      </c>
      <c r="C179" t="s">
        <v>125</v>
      </c>
      <c r="D179" t="s">
        <v>98</v>
      </c>
      <c r="E179" t="s">
        <v>150</v>
      </c>
      <c r="F179" t="s">
        <v>363</v>
      </c>
      <c r="G179" t="b">
        <v>1</v>
      </c>
      <c r="H179" t="s">
        <v>98</v>
      </c>
      <c r="J179" t="b">
        <v>1</v>
      </c>
      <c r="K179" t="s">
        <v>29</v>
      </c>
      <c r="M179">
        <v>2017</v>
      </c>
      <c r="N179" t="s">
        <v>101</v>
      </c>
      <c r="O179" t="s">
        <v>125</v>
      </c>
      <c r="P179" t="s">
        <v>373</v>
      </c>
      <c r="Q179" t="s">
        <v>374</v>
      </c>
      <c r="R179">
        <v>2655</v>
      </c>
      <c r="S179" s="1">
        <v>42972</v>
      </c>
      <c r="T179" s="1">
        <v>42972</v>
      </c>
      <c r="U179" s="2">
        <v>42972</v>
      </c>
      <c r="V179">
        <v>17083</v>
      </c>
      <c r="W179" t="s">
        <v>540</v>
      </c>
      <c r="X179" t="s">
        <v>126</v>
      </c>
      <c r="AA179" s="3" t="s">
        <v>106</v>
      </c>
      <c r="AB179" t="s">
        <v>107</v>
      </c>
      <c r="AC179" t="s">
        <v>108</v>
      </c>
      <c r="AD179">
        <v>4332</v>
      </c>
      <c r="AE179" t="s">
        <v>541</v>
      </c>
      <c r="AG179">
        <v>201</v>
      </c>
      <c r="AH179">
        <v>48</v>
      </c>
      <c r="AJ179">
        <v>2017</v>
      </c>
      <c r="AK179">
        <v>2017</v>
      </c>
      <c r="AL179" t="s">
        <v>546</v>
      </c>
      <c r="AM179" t="s">
        <v>547</v>
      </c>
      <c r="AN179" s="2">
        <v>42970</v>
      </c>
      <c r="AO179" t="s">
        <v>362</v>
      </c>
      <c r="AP179" s="2">
        <v>42993</v>
      </c>
      <c r="AR179">
        <v>0</v>
      </c>
      <c r="AS179">
        <v>20</v>
      </c>
      <c r="AT179" t="s">
        <v>363</v>
      </c>
      <c r="AU179" t="s">
        <v>363</v>
      </c>
      <c r="AV179" t="s">
        <v>368</v>
      </c>
      <c r="AW179" t="s">
        <v>113</v>
      </c>
      <c r="AX179" t="s">
        <v>363</v>
      </c>
      <c r="AY179" s="2">
        <v>43069</v>
      </c>
      <c r="AZ179" s="2">
        <v>45531.765451388892</v>
      </c>
      <c r="BA179" t="s">
        <v>129</v>
      </c>
      <c r="BB179" s="3" t="s">
        <v>115</v>
      </c>
      <c r="BC179" t="s">
        <v>98</v>
      </c>
      <c r="BD179" t="s">
        <v>101</v>
      </c>
      <c r="BE179" s="1">
        <v>45631</v>
      </c>
      <c r="BF179" s="1">
        <v>30547</v>
      </c>
      <c r="BG179" s="1">
        <v>29221</v>
      </c>
      <c r="BH179" t="s">
        <v>362</v>
      </c>
      <c r="BI179">
        <v>99201</v>
      </c>
      <c r="BJ179" t="s">
        <v>116</v>
      </c>
      <c r="BK179" t="s">
        <v>117</v>
      </c>
      <c r="BL179" s="1">
        <v>45631</v>
      </c>
      <c r="BM179" s="3" t="s">
        <v>369</v>
      </c>
      <c r="BN179" t="s">
        <v>370</v>
      </c>
      <c r="BP179">
        <v>13</v>
      </c>
      <c r="BQ179">
        <v>2017</v>
      </c>
      <c r="BR179">
        <v>2017</v>
      </c>
      <c r="BS179">
        <v>2659</v>
      </c>
      <c r="BT179">
        <v>1</v>
      </c>
      <c r="BU179">
        <v>1</v>
      </c>
      <c r="BX179">
        <v>1</v>
      </c>
      <c r="BY179">
        <v>1</v>
      </c>
      <c r="BZ179" t="s">
        <v>119</v>
      </c>
      <c r="CA179">
        <v>208</v>
      </c>
      <c r="CB179">
        <v>1</v>
      </c>
      <c r="CC179">
        <v>0</v>
      </c>
      <c r="CD179">
        <v>1</v>
      </c>
      <c r="CE179">
        <v>24</v>
      </c>
      <c r="CF179">
        <v>2017082301</v>
      </c>
      <c r="CH179">
        <v>1</v>
      </c>
      <c r="CI179">
        <v>1</v>
      </c>
      <c r="CJ179">
        <v>1</v>
      </c>
      <c r="CK179">
        <v>6</v>
      </c>
      <c r="CL179">
        <v>2659</v>
      </c>
      <c r="CN179">
        <v>16</v>
      </c>
      <c r="CO179">
        <v>0</v>
      </c>
      <c r="CQ179">
        <v>7.2849315069999996</v>
      </c>
    </row>
    <row r="180" spans="1:95" ht="105" x14ac:dyDescent="0.25">
      <c r="A180" t="s">
        <v>362</v>
      </c>
      <c r="B180" t="s">
        <v>362</v>
      </c>
      <c r="C180" t="s">
        <v>130</v>
      </c>
      <c r="D180" t="s">
        <v>98</v>
      </c>
      <c r="E180" t="s">
        <v>150</v>
      </c>
      <c r="F180" t="s">
        <v>363</v>
      </c>
      <c r="G180" t="b">
        <v>1</v>
      </c>
      <c r="H180" t="s">
        <v>98</v>
      </c>
      <c r="J180" t="b">
        <v>1</v>
      </c>
      <c r="K180" t="s">
        <v>29</v>
      </c>
      <c r="M180">
        <v>2017</v>
      </c>
      <c r="N180" t="s">
        <v>101</v>
      </c>
      <c r="O180" t="s">
        <v>130</v>
      </c>
      <c r="P180" t="s">
        <v>373</v>
      </c>
      <c r="Q180" t="s">
        <v>374</v>
      </c>
      <c r="R180">
        <v>2655</v>
      </c>
      <c r="S180" s="1">
        <v>42972</v>
      </c>
      <c r="T180" s="1">
        <v>42972</v>
      </c>
      <c r="U180" s="2">
        <v>42972</v>
      </c>
      <c r="V180">
        <v>17083</v>
      </c>
      <c r="W180" t="s">
        <v>540</v>
      </c>
      <c r="X180" t="s">
        <v>131</v>
      </c>
      <c r="AA180" s="3" t="s">
        <v>106</v>
      </c>
      <c r="AB180" t="s">
        <v>107</v>
      </c>
      <c r="AC180" t="s">
        <v>108</v>
      </c>
      <c r="AD180">
        <v>4332</v>
      </c>
      <c r="AE180" t="s">
        <v>541</v>
      </c>
      <c r="AG180">
        <v>167</v>
      </c>
      <c r="AH180">
        <v>48</v>
      </c>
      <c r="AJ180">
        <v>2017</v>
      </c>
      <c r="AK180">
        <v>2017</v>
      </c>
      <c r="AL180" t="s">
        <v>548</v>
      </c>
      <c r="AM180" t="s">
        <v>549</v>
      </c>
      <c r="AN180" s="2">
        <v>42970</v>
      </c>
      <c r="AO180" t="s">
        <v>362</v>
      </c>
      <c r="AP180" s="2">
        <v>42993</v>
      </c>
      <c r="AR180">
        <v>0</v>
      </c>
      <c r="AS180">
        <v>20</v>
      </c>
      <c r="AT180" t="s">
        <v>363</v>
      </c>
      <c r="AU180" t="s">
        <v>363</v>
      </c>
      <c r="AV180" t="s">
        <v>368</v>
      </c>
      <c r="AW180" t="s">
        <v>113</v>
      </c>
      <c r="AX180" t="s">
        <v>363</v>
      </c>
      <c r="AY180" s="2">
        <v>43069</v>
      </c>
      <c r="AZ180" s="2">
        <v>45531.765451388892</v>
      </c>
      <c r="BA180" t="s">
        <v>134</v>
      </c>
      <c r="BB180" s="3" t="s">
        <v>115</v>
      </c>
      <c r="BC180" t="s">
        <v>98</v>
      </c>
      <c r="BD180" t="s">
        <v>101</v>
      </c>
      <c r="BE180" s="1">
        <v>45631</v>
      </c>
      <c r="BF180" s="1">
        <v>30547</v>
      </c>
      <c r="BG180" s="1">
        <v>29221</v>
      </c>
      <c r="BH180" t="s">
        <v>362</v>
      </c>
      <c r="BI180">
        <v>99167</v>
      </c>
      <c r="BJ180" t="s">
        <v>116</v>
      </c>
      <c r="BK180" t="s">
        <v>117</v>
      </c>
      <c r="BL180" s="1">
        <v>45631</v>
      </c>
      <c r="BM180" s="3" t="s">
        <v>369</v>
      </c>
      <c r="BN180" t="s">
        <v>370</v>
      </c>
      <c r="BP180">
        <v>16</v>
      </c>
      <c r="BQ180">
        <v>2017</v>
      </c>
      <c r="BR180">
        <v>2017</v>
      </c>
      <c r="BS180">
        <v>2659</v>
      </c>
      <c r="BT180">
        <v>1</v>
      </c>
      <c r="BU180">
        <v>1</v>
      </c>
      <c r="BX180">
        <v>1</v>
      </c>
      <c r="BY180">
        <v>1</v>
      </c>
      <c r="BZ180" t="s">
        <v>119</v>
      </c>
      <c r="CA180">
        <v>208</v>
      </c>
      <c r="CB180">
        <v>1</v>
      </c>
      <c r="CC180">
        <v>0</v>
      </c>
      <c r="CD180">
        <v>1</v>
      </c>
      <c r="CE180">
        <v>24</v>
      </c>
      <c r="CF180">
        <v>2017082301</v>
      </c>
      <c r="CH180">
        <v>1</v>
      </c>
      <c r="CI180">
        <v>1</v>
      </c>
      <c r="CJ180">
        <v>1</v>
      </c>
      <c r="CK180">
        <v>6</v>
      </c>
      <c r="CL180">
        <v>2659</v>
      </c>
      <c r="CN180">
        <v>16</v>
      </c>
      <c r="CO180">
        <v>0</v>
      </c>
      <c r="CQ180">
        <v>7.2849315069999996</v>
      </c>
    </row>
    <row r="181" spans="1:95" ht="105" x14ac:dyDescent="0.25">
      <c r="A181" t="s">
        <v>362</v>
      </c>
      <c r="B181" t="s">
        <v>362</v>
      </c>
      <c r="C181" t="s">
        <v>135</v>
      </c>
      <c r="D181" t="s">
        <v>98</v>
      </c>
      <c r="E181" t="s">
        <v>150</v>
      </c>
      <c r="F181" t="s">
        <v>363</v>
      </c>
      <c r="G181" t="b">
        <v>1</v>
      </c>
      <c r="H181" t="s">
        <v>98</v>
      </c>
      <c r="J181" t="b">
        <v>1</v>
      </c>
      <c r="K181" t="s">
        <v>29</v>
      </c>
      <c r="M181">
        <v>2017</v>
      </c>
      <c r="N181" t="s">
        <v>101</v>
      </c>
      <c r="O181" t="s">
        <v>135</v>
      </c>
      <c r="P181" t="s">
        <v>373</v>
      </c>
      <c r="Q181" t="s">
        <v>374</v>
      </c>
      <c r="R181">
        <v>2655</v>
      </c>
      <c r="S181" s="1">
        <v>42972</v>
      </c>
      <c r="T181" s="1">
        <v>42972</v>
      </c>
      <c r="U181" s="2">
        <v>42972</v>
      </c>
      <c r="V181">
        <v>17083</v>
      </c>
      <c r="W181" t="s">
        <v>540</v>
      </c>
      <c r="X181" t="s">
        <v>136</v>
      </c>
      <c r="AA181" s="3" t="s">
        <v>106</v>
      </c>
      <c r="AB181" t="s">
        <v>107</v>
      </c>
      <c r="AC181" t="s">
        <v>108</v>
      </c>
      <c r="AD181">
        <v>4332</v>
      </c>
      <c r="AE181" t="s">
        <v>541</v>
      </c>
      <c r="AG181">
        <v>157</v>
      </c>
      <c r="AH181">
        <v>48</v>
      </c>
      <c r="AJ181">
        <v>2017</v>
      </c>
      <c r="AK181">
        <v>2017</v>
      </c>
      <c r="AL181" t="s">
        <v>550</v>
      </c>
      <c r="AM181" t="s">
        <v>551</v>
      </c>
      <c r="AN181" s="2">
        <v>42970</v>
      </c>
      <c r="AO181" t="s">
        <v>362</v>
      </c>
      <c r="AP181" s="2">
        <v>42993</v>
      </c>
      <c r="AR181">
        <v>0</v>
      </c>
      <c r="AS181">
        <v>20</v>
      </c>
      <c r="AT181" t="s">
        <v>363</v>
      </c>
      <c r="AU181" t="s">
        <v>363</v>
      </c>
      <c r="AV181" t="s">
        <v>368</v>
      </c>
      <c r="AW181" t="s">
        <v>113</v>
      </c>
      <c r="AX181" t="s">
        <v>363</v>
      </c>
      <c r="AY181" s="2">
        <v>43069</v>
      </c>
      <c r="AZ181" s="2">
        <v>45531.765451388892</v>
      </c>
      <c r="BA181" t="s">
        <v>139</v>
      </c>
      <c r="BB181" s="3" t="s">
        <v>115</v>
      </c>
      <c r="BC181" t="s">
        <v>98</v>
      </c>
      <c r="BD181" t="s">
        <v>101</v>
      </c>
      <c r="BE181" s="1">
        <v>45631</v>
      </c>
      <c r="BF181" s="1">
        <v>30547</v>
      </c>
      <c r="BG181" s="1">
        <v>29221</v>
      </c>
      <c r="BH181" t="s">
        <v>362</v>
      </c>
      <c r="BI181">
        <v>99157</v>
      </c>
      <c r="BJ181" t="s">
        <v>116</v>
      </c>
      <c r="BK181" t="s">
        <v>117</v>
      </c>
      <c r="BL181" s="1">
        <v>45631</v>
      </c>
      <c r="BM181" s="3" t="s">
        <v>369</v>
      </c>
      <c r="BN181" t="s">
        <v>370</v>
      </c>
      <c r="BP181">
        <v>13</v>
      </c>
      <c r="BQ181">
        <v>2017</v>
      </c>
      <c r="BR181">
        <v>2017</v>
      </c>
      <c r="BS181">
        <v>2659</v>
      </c>
      <c r="BT181">
        <v>1</v>
      </c>
      <c r="BU181">
        <v>1</v>
      </c>
      <c r="BX181">
        <v>1</v>
      </c>
      <c r="BY181">
        <v>1</v>
      </c>
      <c r="BZ181" t="s">
        <v>119</v>
      </c>
      <c r="CA181">
        <v>208</v>
      </c>
      <c r="CB181">
        <v>1</v>
      </c>
      <c r="CC181">
        <v>0</v>
      </c>
      <c r="CD181">
        <v>1</v>
      </c>
      <c r="CE181">
        <v>24</v>
      </c>
      <c r="CF181">
        <v>2017082301</v>
      </c>
      <c r="CH181">
        <v>1</v>
      </c>
      <c r="CI181">
        <v>1</v>
      </c>
      <c r="CJ181">
        <v>1</v>
      </c>
      <c r="CK181">
        <v>6</v>
      </c>
      <c r="CL181">
        <v>2659</v>
      </c>
      <c r="CN181">
        <v>16</v>
      </c>
      <c r="CO181">
        <v>0</v>
      </c>
      <c r="CQ181">
        <v>7.2849315069999996</v>
      </c>
    </row>
    <row r="182" spans="1:95" ht="105" x14ac:dyDescent="0.25">
      <c r="A182" t="s">
        <v>362</v>
      </c>
      <c r="B182" t="s">
        <v>362</v>
      </c>
      <c r="C182" t="s">
        <v>140</v>
      </c>
      <c r="D182" t="s">
        <v>98</v>
      </c>
      <c r="E182" t="s">
        <v>150</v>
      </c>
      <c r="F182" t="s">
        <v>363</v>
      </c>
      <c r="G182" t="b">
        <v>1</v>
      </c>
      <c r="H182" t="s">
        <v>98</v>
      </c>
      <c r="J182" t="b">
        <v>1</v>
      </c>
      <c r="K182" t="s">
        <v>29</v>
      </c>
      <c r="M182">
        <v>2017</v>
      </c>
      <c r="N182" t="s">
        <v>101</v>
      </c>
      <c r="O182" t="s">
        <v>140</v>
      </c>
      <c r="P182" t="s">
        <v>373</v>
      </c>
      <c r="Q182" t="s">
        <v>374</v>
      </c>
      <c r="R182">
        <v>2655</v>
      </c>
      <c r="S182" s="1">
        <v>42972</v>
      </c>
      <c r="T182" s="1">
        <v>42972</v>
      </c>
      <c r="U182" s="2">
        <v>42972</v>
      </c>
      <c r="V182">
        <v>17083</v>
      </c>
      <c r="W182" t="s">
        <v>540</v>
      </c>
      <c r="X182" t="s">
        <v>141</v>
      </c>
      <c r="AA182" s="3" t="s">
        <v>106</v>
      </c>
      <c r="AB182" t="s">
        <v>107</v>
      </c>
      <c r="AC182" t="s">
        <v>108</v>
      </c>
      <c r="AD182">
        <v>4332</v>
      </c>
      <c r="AE182" t="s">
        <v>541</v>
      </c>
      <c r="AG182">
        <v>89</v>
      </c>
      <c r="AH182">
        <v>48</v>
      </c>
      <c r="AJ182">
        <v>2017</v>
      </c>
      <c r="AK182">
        <v>2017</v>
      </c>
      <c r="AL182" t="s">
        <v>552</v>
      </c>
      <c r="AM182" t="s">
        <v>553</v>
      </c>
      <c r="AN182" s="2">
        <v>42970</v>
      </c>
      <c r="AO182" t="s">
        <v>362</v>
      </c>
      <c r="AP182" s="2">
        <v>42993</v>
      </c>
      <c r="AR182">
        <v>0</v>
      </c>
      <c r="AS182">
        <v>20</v>
      </c>
      <c r="AT182" t="s">
        <v>363</v>
      </c>
      <c r="AU182" t="s">
        <v>363</v>
      </c>
      <c r="AV182" t="s">
        <v>368</v>
      </c>
      <c r="AW182" t="s">
        <v>113</v>
      </c>
      <c r="AX182" t="s">
        <v>363</v>
      </c>
      <c r="AY182" s="2">
        <v>43069</v>
      </c>
      <c r="AZ182" s="2">
        <v>45531.765451388892</v>
      </c>
      <c r="BA182" t="s">
        <v>144</v>
      </c>
      <c r="BB182" s="3" t="s">
        <v>115</v>
      </c>
      <c r="BC182" t="s">
        <v>98</v>
      </c>
      <c r="BD182" t="s">
        <v>101</v>
      </c>
      <c r="BE182" s="1">
        <v>45631</v>
      </c>
      <c r="BF182" s="1">
        <v>34222</v>
      </c>
      <c r="BG182" s="1">
        <v>29221</v>
      </c>
      <c r="BH182" t="s">
        <v>362</v>
      </c>
      <c r="BI182">
        <v>99089</v>
      </c>
      <c r="BJ182" t="s">
        <v>116</v>
      </c>
      <c r="BK182" t="s">
        <v>117</v>
      </c>
      <c r="BL182" s="1">
        <v>45631</v>
      </c>
      <c r="BM182" s="3" t="s">
        <v>369</v>
      </c>
      <c r="BN182" t="s">
        <v>370</v>
      </c>
      <c r="BP182">
        <v>7</v>
      </c>
      <c r="BQ182">
        <v>2017</v>
      </c>
      <c r="BR182">
        <v>2017</v>
      </c>
      <c r="BS182">
        <v>2659</v>
      </c>
      <c r="BT182">
        <v>1</v>
      </c>
      <c r="BU182">
        <v>1</v>
      </c>
      <c r="BX182">
        <v>1</v>
      </c>
      <c r="BY182">
        <v>1</v>
      </c>
      <c r="BZ182" t="s">
        <v>119</v>
      </c>
      <c r="CA182">
        <v>208</v>
      </c>
      <c r="CB182">
        <v>1</v>
      </c>
      <c r="CC182">
        <v>0</v>
      </c>
      <c r="CD182">
        <v>1</v>
      </c>
      <c r="CE182">
        <v>24</v>
      </c>
      <c r="CF182">
        <v>2017082301</v>
      </c>
      <c r="CH182">
        <v>1</v>
      </c>
      <c r="CI182">
        <v>1</v>
      </c>
      <c r="CJ182">
        <v>1</v>
      </c>
      <c r="CK182">
        <v>6</v>
      </c>
      <c r="CL182">
        <v>2659</v>
      </c>
      <c r="CN182">
        <v>16</v>
      </c>
      <c r="CO182">
        <v>0</v>
      </c>
      <c r="CQ182">
        <v>7.2849315069999996</v>
      </c>
    </row>
    <row r="183" spans="1:95" ht="105" x14ac:dyDescent="0.25">
      <c r="A183" t="s">
        <v>362</v>
      </c>
      <c r="B183" t="s">
        <v>362</v>
      </c>
      <c r="C183" t="s">
        <v>145</v>
      </c>
      <c r="D183" t="s">
        <v>98</v>
      </c>
      <c r="E183" t="s">
        <v>150</v>
      </c>
      <c r="F183" t="s">
        <v>363</v>
      </c>
      <c r="G183" t="b">
        <v>1</v>
      </c>
      <c r="H183" t="s">
        <v>98</v>
      </c>
      <c r="J183" t="b">
        <v>1</v>
      </c>
      <c r="K183" t="s">
        <v>29</v>
      </c>
      <c r="M183">
        <v>2017</v>
      </c>
      <c r="N183" t="s">
        <v>101</v>
      </c>
      <c r="O183" t="s">
        <v>145</v>
      </c>
      <c r="P183" t="s">
        <v>373</v>
      </c>
      <c r="Q183" t="s">
        <v>374</v>
      </c>
      <c r="R183">
        <v>2655</v>
      </c>
      <c r="S183" s="1">
        <v>42972</v>
      </c>
      <c r="T183" s="1">
        <v>42972</v>
      </c>
      <c r="U183" s="2">
        <v>42972</v>
      </c>
      <c r="V183">
        <v>17083</v>
      </c>
      <c r="W183" t="s">
        <v>540</v>
      </c>
      <c r="X183" t="s">
        <v>146</v>
      </c>
      <c r="AA183" s="3" t="s">
        <v>106</v>
      </c>
      <c r="AB183" t="s">
        <v>107</v>
      </c>
      <c r="AC183" t="s">
        <v>108</v>
      </c>
      <c r="AD183">
        <v>4332</v>
      </c>
      <c r="AE183" t="s">
        <v>541</v>
      </c>
      <c r="AG183">
        <v>39</v>
      </c>
      <c r="AH183">
        <v>48</v>
      </c>
      <c r="AJ183">
        <v>2017</v>
      </c>
      <c r="AK183">
        <v>2017</v>
      </c>
      <c r="AL183" t="s">
        <v>554</v>
      </c>
      <c r="AM183" t="s">
        <v>555</v>
      </c>
      <c r="AN183" s="2">
        <v>42970</v>
      </c>
      <c r="AO183" t="s">
        <v>362</v>
      </c>
      <c r="AP183" s="2">
        <v>42993</v>
      </c>
      <c r="AR183">
        <v>0</v>
      </c>
      <c r="AS183">
        <v>20</v>
      </c>
      <c r="AT183" t="s">
        <v>363</v>
      </c>
      <c r="AU183" t="s">
        <v>363</v>
      </c>
      <c r="AV183" t="s">
        <v>368</v>
      </c>
      <c r="AW183" t="s">
        <v>113</v>
      </c>
      <c r="AX183" t="s">
        <v>363</v>
      </c>
      <c r="AY183" s="2">
        <v>43069</v>
      </c>
      <c r="AZ183" s="2">
        <v>45531.765451388892</v>
      </c>
      <c r="BA183" t="s">
        <v>149</v>
      </c>
      <c r="BB183" s="3" t="s">
        <v>115</v>
      </c>
      <c r="BC183" t="s">
        <v>98</v>
      </c>
      <c r="BD183" t="s">
        <v>101</v>
      </c>
      <c r="BE183" s="1">
        <v>45631</v>
      </c>
      <c r="BF183" s="1">
        <v>30547</v>
      </c>
      <c r="BG183" s="1">
        <v>29221</v>
      </c>
      <c r="BH183" t="s">
        <v>362</v>
      </c>
      <c r="BI183">
        <v>99039</v>
      </c>
      <c r="BJ183" t="s">
        <v>116</v>
      </c>
      <c r="BK183" t="s">
        <v>117</v>
      </c>
      <c r="BL183" s="1">
        <v>45631</v>
      </c>
      <c r="BM183" s="3" t="s">
        <v>369</v>
      </c>
      <c r="BN183" t="s">
        <v>370</v>
      </c>
      <c r="BP183">
        <v>15</v>
      </c>
      <c r="BQ183">
        <v>2017</v>
      </c>
      <c r="BR183">
        <v>2017</v>
      </c>
      <c r="BS183">
        <v>2659</v>
      </c>
      <c r="BT183">
        <v>1</v>
      </c>
      <c r="BU183">
        <v>1</v>
      </c>
      <c r="BX183">
        <v>1</v>
      </c>
      <c r="BY183">
        <v>1</v>
      </c>
      <c r="BZ183" t="s">
        <v>119</v>
      </c>
      <c r="CA183">
        <v>208</v>
      </c>
      <c r="CB183">
        <v>1</v>
      </c>
      <c r="CC183">
        <v>0</v>
      </c>
      <c r="CD183">
        <v>1</v>
      </c>
      <c r="CE183">
        <v>24</v>
      </c>
      <c r="CF183">
        <v>2017082301</v>
      </c>
      <c r="CH183">
        <v>1</v>
      </c>
      <c r="CI183">
        <v>1</v>
      </c>
      <c r="CJ183">
        <v>1</v>
      </c>
      <c r="CK183">
        <v>6</v>
      </c>
      <c r="CL183">
        <v>2659</v>
      </c>
      <c r="CN183">
        <v>16</v>
      </c>
      <c r="CO183">
        <v>0</v>
      </c>
      <c r="CQ183">
        <v>7.2849315069999996</v>
      </c>
    </row>
    <row r="184" spans="1:95" ht="30" x14ac:dyDescent="0.25">
      <c r="A184" t="s">
        <v>167</v>
      </c>
      <c r="B184" t="s">
        <v>167</v>
      </c>
      <c r="C184" t="s">
        <v>120</v>
      </c>
      <c r="D184" t="s">
        <v>98</v>
      </c>
      <c r="E184" t="s">
        <v>150</v>
      </c>
      <c r="F184" t="s">
        <v>167</v>
      </c>
      <c r="G184" t="b">
        <v>1</v>
      </c>
      <c r="H184" t="s">
        <v>98</v>
      </c>
      <c r="J184" t="b">
        <v>0</v>
      </c>
      <c r="K184" t="s">
        <v>29</v>
      </c>
      <c r="L184" t="s">
        <v>100</v>
      </c>
      <c r="M184">
        <v>2019</v>
      </c>
      <c r="N184" t="s">
        <v>101</v>
      </c>
      <c r="O184" t="s">
        <v>120</v>
      </c>
      <c r="P184" t="s">
        <v>206</v>
      </c>
      <c r="Q184" t="s">
        <v>207</v>
      </c>
      <c r="R184">
        <v>1770</v>
      </c>
      <c r="S184" s="1">
        <v>43742</v>
      </c>
      <c r="T184" s="1">
        <v>43742</v>
      </c>
      <c r="U184" s="2">
        <v>43742</v>
      </c>
      <c r="V184">
        <v>19083</v>
      </c>
      <c r="W184" t="s">
        <v>257</v>
      </c>
      <c r="X184" t="s">
        <v>121</v>
      </c>
      <c r="AA184" s="3" t="s">
        <v>106</v>
      </c>
      <c r="AB184" t="s">
        <v>107</v>
      </c>
      <c r="AC184" t="s">
        <v>108</v>
      </c>
      <c r="AD184">
        <v>4466</v>
      </c>
      <c r="AE184" t="s">
        <v>258</v>
      </c>
      <c r="AG184">
        <v>339</v>
      </c>
      <c r="AH184">
        <v>48</v>
      </c>
      <c r="AI184" t="s">
        <v>100</v>
      </c>
      <c r="AJ184">
        <v>2020</v>
      </c>
      <c r="AK184">
        <v>2020</v>
      </c>
      <c r="AL184" t="s">
        <v>259</v>
      </c>
      <c r="AM184" t="s">
        <v>260</v>
      </c>
      <c r="AN184" s="2">
        <v>43725</v>
      </c>
      <c r="AO184" t="s">
        <v>167</v>
      </c>
      <c r="AP184" s="2">
        <v>43731</v>
      </c>
      <c r="AR184">
        <v>0</v>
      </c>
      <c r="AS184">
        <v>5</v>
      </c>
      <c r="AU184" t="s">
        <v>167</v>
      </c>
      <c r="AV184" t="s">
        <v>175</v>
      </c>
      <c r="AW184" t="s">
        <v>113</v>
      </c>
      <c r="AX184" t="s">
        <v>167</v>
      </c>
      <c r="AY184" s="2">
        <v>43802</v>
      </c>
      <c r="AZ184" s="2">
        <v>45531.765451388892</v>
      </c>
      <c r="BA184" t="s">
        <v>124</v>
      </c>
      <c r="BB184" s="3" t="s">
        <v>115</v>
      </c>
      <c r="BC184" t="s">
        <v>98</v>
      </c>
      <c r="BD184" t="s">
        <v>101</v>
      </c>
      <c r="BE184" s="1">
        <v>45631</v>
      </c>
      <c r="BF184" s="1">
        <v>30547</v>
      </c>
      <c r="BG184" s="1">
        <v>29221</v>
      </c>
      <c r="BI184">
        <v>99339</v>
      </c>
      <c r="BJ184" t="s">
        <v>116</v>
      </c>
      <c r="BK184" t="s">
        <v>117</v>
      </c>
      <c r="BL184" s="1">
        <v>45631</v>
      </c>
      <c r="BN184" t="s">
        <v>176</v>
      </c>
      <c r="BP184">
        <v>11</v>
      </c>
      <c r="BQ184">
        <v>2019</v>
      </c>
      <c r="BR184">
        <v>2020</v>
      </c>
      <c r="BS184">
        <v>1889</v>
      </c>
      <c r="BT184">
        <v>1</v>
      </c>
      <c r="BU184">
        <v>1</v>
      </c>
      <c r="BX184">
        <v>1</v>
      </c>
      <c r="BY184">
        <v>1</v>
      </c>
      <c r="BZ184" t="s">
        <v>119</v>
      </c>
      <c r="CA184">
        <v>208</v>
      </c>
      <c r="CB184">
        <v>1</v>
      </c>
      <c r="CC184">
        <v>0</v>
      </c>
      <c r="CD184">
        <v>1</v>
      </c>
      <c r="CE184">
        <v>7</v>
      </c>
      <c r="CF184">
        <v>2019091902</v>
      </c>
      <c r="CH184">
        <v>1</v>
      </c>
      <c r="CI184">
        <v>1</v>
      </c>
      <c r="CJ184">
        <v>0</v>
      </c>
      <c r="CK184">
        <v>6</v>
      </c>
      <c r="CL184">
        <v>1889</v>
      </c>
      <c r="CN184">
        <v>10</v>
      </c>
      <c r="CO184">
        <v>0</v>
      </c>
      <c r="CQ184">
        <v>5.175342466</v>
      </c>
    </row>
    <row r="185" spans="1:95" ht="30" x14ac:dyDescent="0.25">
      <c r="A185" t="s">
        <v>167</v>
      </c>
      <c r="B185" t="s">
        <v>167</v>
      </c>
      <c r="C185" t="s">
        <v>125</v>
      </c>
      <c r="D185" t="s">
        <v>98</v>
      </c>
      <c r="E185" t="s">
        <v>150</v>
      </c>
      <c r="F185" t="s">
        <v>167</v>
      </c>
      <c r="G185" t="b">
        <v>1</v>
      </c>
      <c r="H185" t="s">
        <v>98</v>
      </c>
      <c r="J185" t="b">
        <v>0</v>
      </c>
      <c r="K185" t="s">
        <v>29</v>
      </c>
      <c r="L185" t="s">
        <v>100</v>
      </c>
      <c r="M185">
        <v>2019</v>
      </c>
      <c r="N185" t="s">
        <v>101</v>
      </c>
      <c r="O185" t="s">
        <v>125</v>
      </c>
      <c r="P185" t="s">
        <v>206</v>
      </c>
      <c r="Q185" t="s">
        <v>207</v>
      </c>
      <c r="R185">
        <v>1770</v>
      </c>
      <c r="S185" s="1">
        <v>43742</v>
      </c>
      <c r="T185" s="1">
        <v>43742</v>
      </c>
      <c r="U185" s="2">
        <v>43742</v>
      </c>
      <c r="V185">
        <v>19083</v>
      </c>
      <c r="W185" t="s">
        <v>257</v>
      </c>
      <c r="X185" t="s">
        <v>126</v>
      </c>
      <c r="AA185" s="3" t="s">
        <v>106</v>
      </c>
      <c r="AB185" t="s">
        <v>107</v>
      </c>
      <c r="AC185" t="s">
        <v>108</v>
      </c>
      <c r="AD185">
        <v>4466</v>
      </c>
      <c r="AE185" t="s">
        <v>258</v>
      </c>
      <c r="AG185">
        <v>201</v>
      </c>
      <c r="AH185">
        <v>48</v>
      </c>
      <c r="AI185" t="s">
        <v>100</v>
      </c>
      <c r="AJ185">
        <v>2020</v>
      </c>
      <c r="AK185">
        <v>2020</v>
      </c>
      <c r="AL185" t="s">
        <v>261</v>
      </c>
      <c r="AM185" t="s">
        <v>262</v>
      </c>
      <c r="AN185" s="2">
        <v>43725</v>
      </c>
      <c r="AO185" t="s">
        <v>167</v>
      </c>
      <c r="AP185" s="2">
        <v>43731</v>
      </c>
      <c r="AR185">
        <v>0</v>
      </c>
      <c r="AS185">
        <v>5</v>
      </c>
      <c r="AU185" t="s">
        <v>167</v>
      </c>
      <c r="AV185" t="s">
        <v>175</v>
      </c>
      <c r="AW185" t="s">
        <v>113</v>
      </c>
      <c r="AX185" t="s">
        <v>167</v>
      </c>
      <c r="AY185" s="2">
        <v>43802</v>
      </c>
      <c r="AZ185" s="2">
        <v>45531.765451388892</v>
      </c>
      <c r="BA185" t="s">
        <v>129</v>
      </c>
      <c r="BB185" s="3" t="s">
        <v>115</v>
      </c>
      <c r="BC185" t="s">
        <v>98</v>
      </c>
      <c r="BD185" t="s">
        <v>101</v>
      </c>
      <c r="BE185" s="1">
        <v>45631</v>
      </c>
      <c r="BF185" s="1">
        <v>30547</v>
      </c>
      <c r="BG185" s="1">
        <v>29221</v>
      </c>
      <c r="BI185">
        <v>99201</v>
      </c>
      <c r="BJ185" t="s">
        <v>116</v>
      </c>
      <c r="BK185" t="s">
        <v>117</v>
      </c>
      <c r="BL185" s="1">
        <v>45631</v>
      </c>
      <c r="BN185" t="s">
        <v>176</v>
      </c>
      <c r="BP185">
        <v>13</v>
      </c>
      <c r="BQ185">
        <v>2019</v>
      </c>
      <c r="BR185">
        <v>2020</v>
      </c>
      <c r="BS185">
        <v>1889</v>
      </c>
      <c r="BT185">
        <v>1</v>
      </c>
      <c r="BU185">
        <v>1</v>
      </c>
      <c r="BX185">
        <v>1</v>
      </c>
      <c r="BY185">
        <v>1</v>
      </c>
      <c r="BZ185" t="s">
        <v>119</v>
      </c>
      <c r="CA185">
        <v>208</v>
      </c>
      <c r="CB185">
        <v>1</v>
      </c>
      <c r="CC185">
        <v>0</v>
      </c>
      <c r="CD185">
        <v>1</v>
      </c>
      <c r="CE185">
        <v>7</v>
      </c>
      <c r="CF185">
        <v>2019091902</v>
      </c>
      <c r="CH185">
        <v>1</v>
      </c>
      <c r="CI185">
        <v>1</v>
      </c>
      <c r="CJ185">
        <v>0</v>
      </c>
      <c r="CK185">
        <v>6</v>
      </c>
      <c r="CL185">
        <v>1889</v>
      </c>
      <c r="CN185">
        <v>10</v>
      </c>
      <c r="CO185">
        <v>0</v>
      </c>
      <c r="CQ185">
        <v>5.175342466</v>
      </c>
    </row>
    <row r="186" spans="1:95" ht="105" x14ac:dyDescent="0.25">
      <c r="A186" t="s">
        <v>650</v>
      </c>
      <c r="B186" t="s">
        <v>650</v>
      </c>
      <c r="C186" t="s">
        <v>97</v>
      </c>
      <c r="D186" t="s">
        <v>98</v>
      </c>
      <c r="E186" t="s">
        <v>150</v>
      </c>
      <c r="F186" t="s">
        <v>670</v>
      </c>
      <c r="G186" t="b">
        <v>1</v>
      </c>
      <c r="H186" t="s">
        <v>98</v>
      </c>
      <c r="J186" t="b">
        <v>0</v>
      </c>
      <c r="K186" t="s">
        <v>29</v>
      </c>
      <c r="L186" t="s">
        <v>100</v>
      </c>
      <c r="M186">
        <v>2020</v>
      </c>
      <c r="N186" t="s">
        <v>101</v>
      </c>
      <c r="O186" t="s">
        <v>97</v>
      </c>
      <c r="P186" t="s">
        <v>228</v>
      </c>
      <c r="Q186" t="s">
        <v>229</v>
      </c>
      <c r="R186">
        <v>1475</v>
      </c>
      <c r="S186" s="1">
        <v>43915</v>
      </c>
      <c r="T186" s="1">
        <v>43915</v>
      </c>
      <c r="U186" s="2">
        <v>43915</v>
      </c>
      <c r="V186">
        <v>20080</v>
      </c>
      <c r="W186" t="s">
        <v>671</v>
      </c>
      <c r="X186" t="s">
        <v>105</v>
      </c>
      <c r="AA186" s="3" t="s">
        <v>106</v>
      </c>
      <c r="AB186" t="s">
        <v>107</v>
      </c>
      <c r="AC186" t="s">
        <v>108</v>
      </c>
      <c r="AD186">
        <v>4485</v>
      </c>
      <c r="AE186" t="s">
        <v>672</v>
      </c>
      <c r="AG186">
        <v>473</v>
      </c>
      <c r="AH186">
        <v>48</v>
      </c>
      <c r="AI186" t="s">
        <v>100</v>
      </c>
      <c r="AJ186">
        <v>2020</v>
      </c>
      <c r="AK186">
        <v>2020</v>
      </c>
      <c r="AL186" t="s">
        <v>673</v>
      </c>
      <c r="AM186" t="s">
        <v>674</v>
      </c>
      <c r="AN186" s="2">
        <v>43850</v>
      </c>
      <c r="AO186" t="s">
        <v>650</v>
      </c>
      <c r="AP186" s="2">
        <v>45057</v>
      </c>
      <c r="AR186">
        <v>1180</v>
      </c>
      <c r="AS186">
        <v>1205</v>
      </c>
      <c r="AT186" t="s">
        <v>670</v>
      </c>
      <c r="AU186" t="s">
        <v>670</v>
      </c>
      <c r="AW186" t="s">
        <v>113</v>
      </c>
      <c r="AX186" t="s">
        <v>670</v>
      </c>
      <c r="AY186" s="2">
        <v>45930</v>
      </c>
      <c r="AZ186" s="2">
        <v>45531.765451388892</v>
      </c>
      <c r="BA186" t="s">
        <v>114</v>
      </c>
      <c r="BB186" s="3" t="s">
        <v>115</v>
      </c>
      <c r="BC186" t="s">
        <v>98</v>
      </c>
      <c r="BD186" t="s">
        <v>101</v>
      </c>
      <c r="BE186" s="1">
        <v>45631</v>
      </c>
      <c r="BF186" s="1">
        <v>32647</v>
      </c>
      <c r="BG186" s="1">
        <v>29221</v>
      </c>
      <c r="BI186">
        <v>99473</v>
      </c>
      <c r="BJ186" t="s">
        <v>116</v>
      </c>
      <c r="BK186" t="s">
        <v>117</v>
      </c>
      <c r="BL186" s="1">
        <v>45631</v>
      </c>
      <c r="BM186" s="3" t="s">
        <v>369</v>
      </c>
      <c r="BP186">
        <v>10</v>
      </c>
      <c r="BQ186">
        <v>2020</v>
      </c>
      <c r="BR186">
        <v>2020</v>
      </c>
      <c r="BS186">
        <v>1716</v>
      </c>
      <c r="BT186">
        <v>1</v>
      </c>
      <c r="BU186">
        <v>5</v>
      </c>
      <c r="BX186">
        <v>1</v>
      </c>
      <c r="BY186">
        <v>1</v>
      </c>
      <c r="BZ186" t="s">
        <v>119</v>
      </c>
      <c r="CA186">
        <v>208</v>
      </c>
      <c r="CB186">
        <v>1</v>
      </c>
      <c r="CC186">
        <v>0</v>
      </c>
      <c r="CD186">
        <v>1</v>
      </c>
      <c r="CE186">
        <v>1208</v>
      </c>
      <c r="CF186">
        <v>2020030901</v>
      </c>
      <c r="CH186">
        <v>1</v>
      </c>
      <c r="CI186">
        <v>1</v>
      </c>
      <c r="CJ186">
        <v>1</v>
      </c>
      <c r="CK186">
        <v>6</v>
      </c>
      <c r="CL186">
        <v>1716</v>
      </c>
      <c r="CN186">
        <v>4</v>
      </c>
      <c r="CO186">
        <v>0</v>
      </c>
      <c r="CQ186">
        <v>4.701369863</v>
      </c>
    </row>
    <row r="187" spans="1:95" ht="105" x14ac:dyDescent="0.25">
      <c r="A187" t="s">
        <v>650</v>
      </c>
      <c r="B187" t="s">
        <v>650</v>
      </c>
      <c r="C187" t="s">
        <v>120</v>
      </c>
      <c r="D187" t="s">
        <v>98</v>
      </c>
      <c r="E187" t="s">
        <v>150</v>
      </c>
      <c r="F187" t="s">
        <v>670</v>
      </c>
      <c r="G187" t="b">
        <v>1</v>
      </c>
      <c r="H187" t="s">
        <v>98</v>
      </c>
      <c r="J187" t="b">
        <v>0</v>
      </c>
      <c r="K187" t="s">
        <v>29</v>
      </c>
      <c r="L187" t="s">
        <v>100</v>
      </c>
      <c r="M187">
        <v>2020</v>
      </c>
      <c r="N187" t="s">
        <v>101</v>
      </c>
      <c r="O187" t="s">
        <v>120</v>
      </c>
      <c r="P187" t="s">
        <v>228</v>
      </c>
      <c r="Q187" t="s">
        <v>229</v>
      </c>
      <c r="R187">
        <v>1475</v>
      </c>
      <c r="S187" s="1">
        <v>43915</v>
      </c>
      <c r="T187" s="1">
        <v>43915</v>
      </c>
      <c r="U187" s="2">
        <v>43915</v>
      </c>
      <c r="V187">
        <v>20080</v>
      </c>
      <c r="W187" t="s">
        <v>671</v>
      </c>
      <c r="X187" t="s">
        <v>121</v>
      </c>
      <c r="AA187" s="3" t="s">
        <v>106</v>
      </c>
      <c r="AB187" t="s">
        <v>107</v>
      </c>
      <c r="AC187" t="s">
        <v>108</v>
      </c>
      <c r="AD187">
        <v>4485</v>
      </c>
      <c r="AE187" t="s">
        <v>672</v>
      </c>
      <c r="AG187">
        <v>339</v>
      </c>
      <c r="AH187">
        <v>48</v>
      </c>
      <c r="AI187" t="s">
        <v>100</v>
      </c>
      <c r="AJ187">
        <v>2020</v>
      </c>
      <c r="AK187">
        <v>2020</v>
      </c>
      <c r="AL187" t="s">
        <v>675</v>
      </c>
      <c r="AM187" t="s">
        <v>676</v>
      </c>
      <c r="AN187" s="2">
        <v>43850</v>
      </c>
      <c r="AO187" t="s">
        <v>650</v>
      </c>
      <c r="AP187" s="2">
        <v>45057</v>
      </c>
      <c r="AR187">
        <v>1180</v>
      </c>
      <c r="AS187">
        <v>1205</v>
      </c>
      <c r="AT187" t="s">
        <v>670</v>
      </c>
      <c r="AU187" t="s">
        <v>670</v>
      </c>
      <c r="AW187" t="s">
        <v>113</v>
      </c>
      <c r="AX187" t="s">
        <v>670</v>
      </c>
      <c r="AY187" s="2">
        <v>45930</v>
      </c>
      <c r="AZ187" s="2">
        <v>45531.765451388892</v>
      </c>
      <c r="BA187" t="s">
        <v>124</v>
      </c>
      <c r="BB187" s="3" t="s">
        <v>115</v>
      </c>
      <c r="BC187" t="s">
        <v>98</v>
      </c>
      <c r="BD187" t="s">
        <v>101</v>
      </c>
      <c r="BE187" s="1">
        <v>45631</v>
      </c>
      <c r="BF187" s="1">
        <v>30547</v>
      </c>
      <c r="BG187" s="1">
        <v>29221</v>
      </c>
      <c r="BI187">
        <v>99339</v>
      </c>
      <c r="BJ187" t="s">
        <v>116</v>
      </c>
      <c r="BK187" t="s">
        <v>117</v>
      </c>
      <c r="BL187" s="1">
        <v>45631</v>
      </c>
      <c r="BM187" s="3" t="s">
        <v>369</v>
      </c>
      <c r="BP187">
        <v>11</v>
      </c>
      <c r="BQ187">
        <v>2020</v>
      </c>
      <c r="BR187">
        <v>2020</v>
      </c>
      <c r="BS187">
        <v>1716</v>
      </c>
      <c r="BT187">
        <v>1</v>
      </c>
      <c r="BU187">
        <v>5</v>
      </c>
      <c r="BX187">
        <v>1</v>
      </c>
      <c r="BY187">
        <v>1</v>
      </c>
      <c r="BZ187" t="s">
        <v>119</v>
      </c>
      <c r="CA187">
        <v>208</v>
      </c>
      <c r="CB187">
        <v>1</v>
      </c>
      <c r="CC187">
        <v>0</v>
      </c>
      <c r="CD187">
        <v>1</v>
      </c>
      <c r="CE187">
        <v>1208</v>
      </c>
      <c r="CF187">
        <v>2020030901</v>
      </c>
      <c r="CH187">
        <v>1</v>
      </c>
      <c r="CI187">
        <v>1</v>
      </c>
      <c r="CJ187">
        <v>1</v>
      </c>
      <c r="CK187">
        <v>6</v>
      </c>
      <c r="CL187">
        <v>1716</v>
      </c>
      <c r="CN187">
        <v>4</v>
      </c>
      <c r="CO187">
        <v>0</v>
      </c>
      <c r="CQ187">
        <v>4.701369863</v>
      </c>
    </row>
    <row r="188" spans="1:95" ht="105" x14ac:dyDescent="0.25">
      <c r="A188" t="s">
        <v>650</v>
      </c>
      <c r="B188" t="s">
        <v>650</v>
      </c>
      <c r="C188" t="s">
        <v>125</v>
      </c>
      <c r="D188" t="s">
        <v>98</v>
      </c>
      <c r="E188" t="s">
        <v>150</v>
      </c>
      <c r="F188" t="s">
        <v>670</v>
      </c>
      <c r="G188" t="b">
        <v>1</v>
      </c>
      <c r="H188" t="s">
        <v>98</v>
      </c>
      <c r="J188" t="b">
        <v>0</v>
      </c>
      <c r="K188" t="s">
        <v>29</v>
      </c>
      <c r="L188" t="s">
        <v>100</v>
      </c>
      <c r="M188">
        <v>2020</v>
      </c>
      <c r="N188" t="s">
        <v>101</v>
      </c>
      <c r="O188" t="s">
        <v>125</v>
      </c>
      <c r="P188" t="s">
        <v>228</v>
      </c>
      <c r="Q188" t="s">
        <v>229</v>
      </c>
      <c r="R188">
        <v>1475</v>
      </c>
      <c r="S188" s="1">
        <v>43915</v>
      </c>
      <c r="T188" s="1">
        <v>43915</v>
      </c>
      <c r="U188" s="2">
        <v>43915</v>
      </c>
      <c r="V188">
        <v>20080</v>
      </c>
      <c r="W188" t="s">
        <v>671</v>
      </c>
      <c r="X188" t="s">
        <v>126</v>
      </c>
      <c r="AA188" s="3" t="s">
        <v>106</v>
      </c>
      <c r="AB188" t="s">
        <v>107</v>
      </c>
      <c r="AC188" t="s">
        <v>108</v>
      </c>
      <c r="AD188">
        <v>4485</v>
      </c>
      <c r="AE188" t="s">
        <v>672</v>
      </c>
      <c r="AG188">
        <v>201</v>
      </c>
      <c r="AH188">
        <v>48</v>
      </c>
      <c r="AI188" t="s">
        <v>100</v>
      </c>
      <c r="AJ188">
        <v>2020</v>
      </c>
      <c r="AK188">
        <v>2020</v>
      </c>
      <c r="AL188" t="s">
        <v>677</v>
      </c>
      <c r="AM188" t="s">
        <v>678</v>
      </c>
      <c r="AN188" s="2">
        <v>43850</v>
      </c>
      <c r="AO188" t="s">
        <v>650</v>
      </c>
      <c r="AP188" s="2">
        <v>45057</v>
      </c>
      <c r="AR188">
        <v>1180</v>
      </c>
      <c r="AS188">
        <v>1205</v>
      </c>
      <c r="AT188" t="s">
        <v>670</v>
      </c>
      <c r="AU188" t="s">
        <v>670</v>
      </c>
      <c r="AW188" t="s">
        <v>113</v>
      </c>
      <c r="AX188" t="s">
        <v>670</v>
      </c>
      <c r="AY188" s="2">
        <v>45930</v>
      </c>
      <c r="AZ188" s="2">
        <v>45531.765451388892</v>
      </c>
      <c r="BA188" t="s">
        <v>129</v>
      </c>
      <c r="BB188" s="3" t="s">
        <v>115</v>
      </c>
      <c r="BC188" t="s">
        <v>98</v>
      </c>
      <c r="BD188" t="s">
        <v>101</v>
      </c>
      <c r="BE188" s="1">
        <v>45631</v>
      </c>
      <c r="BF188" s="1">
        <v>30547</v>
      </c>
      <c r="BG188" s="1">
        <v>29221</v>
      </c>
      <c r="BI188">
        <v>99201</v>
      </c>
      <c r="BJ188" t="s">
        <v>116</v>
      </c>
      <c r="BK188" t="s">
        <v>117</v>
      </c>
      <c r="BL188" s="1">
        <v>45631</v>
      </c>
      <c r="BM188" s="3" t="s">
        <v>369</v>
      </c>
      <c r="BP188">
        <v>13</v>
      </c>
      <c r="BQ188">
        <v>2020</v>
      </c>
      <c r="BR188">
        <v>2020</v>
      </c>
      <c r="BS188">
        <v>1716</v>
      </c>
      <c r="BT188">
        <v>1</v>
      </c>
      <c r="BU188">
        <v>5</v>
      </c>
      <c r="BX188">
        <v>1</v>
      </c>
      <c r="BY188">
        <v>1</v>
      </c>
      <c r="BZ188" t="s">
        <v>119</v>
      </c>
      <c r="CA188">
        <v>208</v>
      </c>
      <c r="CB188">
        <v>1</v>
      </c>
      <c r="CC188">
        <v>0</v>
      </c>
      <c r="CD188">
        <v>1</v>
      </c>
      <c r="CE188">
        <v>1208</v>
      </c>
      <c r="CF188">
        <v>2020030901</v>
      </c>
      <c r="CH188">
        <v>1</v>
      </c>
      <c r="CI188">
        <v>1</v>
      </c>
      <c r="CJ188">
        <v>1</v>
      </c>
      <c r="CK188">
        <v>6</v>
      </c>
      <c r="CL188">
        <v>1716</v>
      </c>
      <c r="CN188">
        <v>4</v>
      </c>
      <c r="CO188">
        <v>0</v>
      </c>
      <c r="CQ188">
        <v>4.701369863</v>
      </c>
    </row>
    <row r="189" spans="1:95" ht="105" x14ac:dyDescent="0.25">
      <c r="A189" t="s">
        <v>650</v>
      </c>
      <c r="B189" t="s">
        <v>650</v>
      </c>
      <c r="C189" t="s">
        <v>130</v>
      </c>
      <c r="D189" t="s">
        <v>98</v>
      </c>
      <c r="E189" t="s">
        <v>150</v>
      </c>
      <c r="F189" t="s">
        <v>670</v>
      </c>
      <c r="G189" t="b">
        <v>1</v>
      </c>
      <c r="H189" t="s">
        <v>98</v>
      </c>
      <c r="J189" t="b">
        <v>0</v>
      </c>
      <c r="K189" t="s">
        <v>29</v>
      </c>
      <c r="L189" t="s">
        <v>100</v>
      </c>
      <c r="M189">
        <v>2020</v>
      </c>
      <c r="N189" t="s">
        <v>101</v>
      </c>
      <c r="O189" t="s">
        <v>130</v>
      </c>
      <c r="P189" t="s">
        <v>228</v>
      </c>
      <c r="Q189" t="s">
        <v>229</v>
      </c>
      <c r="R189">
        <v>1475</v>
      </c>
      <c r="S189" s="1">
        <v>43915</v>
      </c>
      <c r="T189" s="1">
        <v>43915</v>
      </c>
      <c r="U189" s="2">
        <v>43915</v>
      </c>
      <c r="V189">
        <v>20080</v>
      </c>
      <c r="W189" t="s">
        <v>671</v>
      </c>
      <c r="X189" t="s">
        <v>131</v>
      </c>
      <c r="AA189" s="3" t="s">
        <v>106</v>
      </c>
      <c r="AB189" t="s">
        <v>107</v>
      </c>
      <c r="AC189" t="s">
        <v>108</v>
      </c>
      <c r="AD189">
        <v>4485</v>
      </c>
      <c r="AE189" t="s">
        <v>672</v>
      </c>
      <c r="AG189">
        <v>167</v>
      </c>
      <c r="AH189">
        <v>48</v>
      </c>
      <c r="AI189" t="s">
        <v>100</v>
      </c>
      <c r="AJ189">
        <v>2020</v>
      </c>
      <c r="AK189">
        <v>2020</v>
      </c>
      <c r="AL189" t="s">
        <v>679</v>
      </c>
      <c r="AM189" t="s">
        <v>680</v>
      </c>
      <c r="AN189" s="2">
        <v>43850</v>
      </c>
      <c r="AO189" t="s">
        <v>650</v>
      </c>
      <c r="AP189" s="2">
        <v>45057</v>
      </c>
      <c r="AR189">
        <v>1180</v>
      </c>
      <c r="AS189">
        <v>1205</v>
      </c>
      <c r="AT189" t="s">
        <v>670</v>
      </c>
      <c r="AU189" t="s">
        <v>670</v>
      </c>
      <c r="AW189" t="s">
        <v>113</v>
      </c>
      <c r="AX189" t="s">
        <v>670</v>
      </c>
      <c r="AY189" s="2">
        <v>45930</v>
      </c>
      <c r="AZ189" s="2">
        <v>45531.765451388892</v>
      </c>
      <c r="BA189" t="s">
        <v>134</v>
      </c>
      <c r="BB189" s="3" t="s">
        <v>115</v>
      </c>
      <c r="BC189" t="s">
        <v>98</v>
      </c>
      <c r="BD189" t="s">
        <v>101</v>
      </c>
      <c r="BE189" s="1">
        <v>45631</v>
      </c>
      <c r="BF189" s="1">
        <v>30547</v>
      </c>
      <c r="BG189" s="1">
        <v>29221</v>
      </c>
      <c r="BI189">
        <v>99167</v>
      </c>
      <c r="BJ189" t="s">
        <v>116</v>
      </c>
      <c r="BK189" t="s">
        <v>117</v>
      </c>
      <c r="BL189" s="1">
        <v>45631</v>
      </c>
      <c r="BM189" s="3" t="s">
        <v>369</v>
      </c>
      <c r="BP189">
        <v>16</v>
      </c>
      <c r="BQ189">
        <v>2020</v>
      </c>
      <c r="BR189">
        <v>2020</v>
      </c>
      <c r="BS189">
        <v>1716</v>
      </c>
      <c r="BT189">
        <v>1</v>
      </c>
      <c r="BU189">
        <v>5</v>
      </c>
      <c r="BX189">
        <v>1</v>
      </c>
      <c r="BY189">
        <v>1</v>
      </c>
      <c r="BZ189" t="s">
        <v>119</v>
      </c>
      <c r="CA189">
        <v>208</v>
      </c>
      <c r="CB189">
        <v>1</v>
      </c>
      <c r="CC189">
        <v>0</v>
      </c>
      <c r="CD189">
        <v>1</v>
      </c>
      <c r="CE189">
        <v>1208</v>
      </c>
      <c r="CF189">
        <v>2020030901</v>
      </c>
      <c r="CH189">
        <v>1</v>
      </c>
      <c r="CI189">
        <v>1</v>
      </c>
      <c r="CJ189">
        <v>1</v>
      </c>
      <c r="CK189">
        <v>6</v>
      </c>
      <c r="CL189">
        <v>1716</v>
      </c>
      <c r="CN189">
        <v>4</v>
      </c>
      <c r="CO189">
        <v>0</v>
      </c>
      <c r="CQ189">
        <v>4.701369863</v>
      </c>
    </row>
    <row r="190" spans="1:95" ht="105" x14ac:dyDescent="0.25">
      <c r="A190" t="s">
        <v>650</v>
      </c>
      <c r="B190" t="s">
        <v>650</v>
      </c>
      <c r="C190" t="s">
        <v>135</v>
      </c>
      <c r="D190" t="s">
        <v>98</v>
      </c>
      <c r="E190" t="s">
        <v>150</v>
      </c>
      <c r="F190" t="s">
        <v>670</v>
      </c>
      <c r="G190" t="b">
        <v>1</v>
      </c>
      <c r="H190" t="s">
        <v>98</v>
      </c>
      <c r="J190" t="b">
        <v>0</v>
      </c>
      <c r="K190" t="s">
        <v>29</v>
      </c>
      <c r="L190" t="s">
        <v>100</v>
      </c>
      <c r="M190">
        <v>2020</v>
      </c>
      <c r="N190" t="s">
        <v>101</v>
      </c>
      <c r="O190" t="s">
        <v>135</v>
      </c>
      <c r="P190" t="s">
        <v>228</v>
      </c>
      <c r="Q190" t="s">
        <v>229</v>
      </c>
      <c r="R190">
        <v>1475</v>
      </c>
      <c r="S190" s="1">
        <v>43915</v>
      </c>
      <c r="T190" s="1">
        <v>43915</v>
      </c>
      <c r="U190" s="2">
        <v>43915</v>
      </c>
      <c r="V190">
        <v>20080</v>
      </c>
      <c r="W190" t="s">
        <v>671</v>
      </c>
      <c r="X190" t="s">
        <v>136</v>
      </c>
      <c r="AA190" s="3" t="s">
        <v>106</v>
      </c>
      <c r="AB190" t="s">
        <v>107</v>
      </c>
      <c r="AC190" t="s">
        <v>108</v>
      </c>
      <c r="AD190">
        <v>4485</v>
      </c>
      <c r="AE190" t="s">
        <v>672</v>
      </c>
      <c r="AG190">
        <v>157</v>
      </c>
      <c r="AH190">
        <v>48</v>
      </c>
      <c r="AI190" t="s">
        <v>100</v>
      </c>
      <c r="AJ190">
        <v>2020</v>
      </c>
      <c r="AK190">
        <v>2020</v>
      </c>
      <c r="AL190" t="s">
        <v>681</v>
      </c>
      <c r="AM190" t="s">
        <v>682</v>
      </c>
      <c r="AN190" s="2">
        <v>43850</v>
      </c>
      <c r="AO190" t="s">
        <v>650</v>
      </c>
      <c r="AP190" s="2">
        <v>45057</v>
      </c>
      <c r="AR190">
        <v>1180</v>
      </c>
      <c r="AS190">
        <v>1205</v>
      </c>
      <c r="AT190" t="s">
        <v>670</v>
      </c>
      <c r="AU190" t="s">
        <v>670</v>
      </c>
      <c r="AW190" t="s">
        <v>113</v>
      </c>
      <c r="AX190" t="s">
        <v>670</v>
      </c>
      <c r="AY190" s="2">
        <v>45930</v>
      </c>
      <c r="AZ190" s="2">
        <v>45531.765451388892</v>
      </c>
      <c r="BA190" t="s">
        <v>139</v>
      </c>
      <c r="BB190" s="3" t="s">
        <v>115</v>
      </c>
      <c r="BC190" t="s">
        <v>98</v>
      </c>
      <c r="BD190" t="s">
        <v>101</v>
      </c>
      <c r="BE190" s="1">
        <v>45631</v>
      </c>
      <c r="BF190" s="1">
        <v>30547</v>
      </c>
      <c r="BG190" s="1">
        <v>29221</v>
      </c>
      <c r="BI190">
        <v>99157</v>
      </c>
      <c r="BJ190" t="s">
        <v>116</v>
      </c>
      <c r="BK190" t="s">
        <v>117</v>
      </c>
      <c r="BL190" s="1">
        <v>45631</v>
      </c>
      <c r="BM190" s="3" t="s">
        <v>369</v>
      </c>
      <c r="BP190">
        <v>13</v>
      </c>
      <c r="BQ190">
        <v>2020</v>
      </c>
      <c r="BR190">
        <v>2020</v>
      </c>
      <c r="BS190">
        <v>1716</v>
      </c>
      <c r="BT190">
        <v>1</v>
      </c>
      <c r="BU190">
        <v>5</v>
      </c>
      <c r="BX190">
        <v>1</v>
      </c>
      <c r="BY190">
        <v>1</v>
      </c>
      <c r="BZ190" t="s">
        <v>119</v>
      </c>
      <c r="CA190">
        <v>208</v>
      </c>
      <c r="CB190">
        <v>1</v>
      </c>
      <c r="CC190">
        <v>0</v>
      </c>
      <c r="CD190">
        <v>1</v>
      </c>
      <c r="CE190">
        <v>1208</v>
      </c>
      <c r="CF190">
        <v>2020030901</v>
      </c>
      <c r="CH190">
        <v>1</v>
      </c>
      <c r="CI190">
        <v>1</v>
      </c>
      <c r="CJ190">
        <v>1</v>
      </c>
      <c r="CK190">
        <v>6</v>
      </c>
      <c r="CL190">
        <v>1716</v>
      </c>
      <c r="CN190">
        <v>4</v>
      </c>
      <c r="CO190">
        <v>0</v>
      </c>
      <c r="CQ190">
        <v>4.701369863</v>
      </c>
    </row>
    <row r="191" spans="1:95" ht="105" x14ac:dyDescent="0.25">
      <c r="A191" t="s">
        <v>650</v>
      </c>
      <c r="B191" t="s">
        <v>650</v>
      </c>
      <c r="C191" t="s">
        <v>140</v>
      </c>
      <c r="D191" t="s">
        <v>98</v>
      </c>
      <c r="E191" t="s">
        <v>150</v>
      </c>
      <c r="F191" t="s">
        <v>670</v>
      </c>
      <c r="G191" t="b">
        <v>1</v>
      </c>
      <c r="H191" t="s">
        <v>98</v>
      </c>
      <c r="J191" t="b">
        <v>0</v>
      </c>
      <c r="K191" t="s">
        <v>29</v>
      </c>
      <c r="L191" t="s">
        <v>100</v>
      </c>
      <c r="M191">
        <v>2020</v>
      </c>
      <c r="N191" t="s">
        <v>101</v>
      </c>
      <c r="O191" t="s">
        <v>140</v>
      </c>
      <c r="P191" t="s">
        <v>228</v>
      </c>
      <c r="Q191" t="s">
        <v>229</v>
      </c>
      <c r="R191">
        <v>1475</v>
      </c>
      <c r="S191" s="1">
        <v>43915</v>
      </c>
      <c r="T191" s="1">
        <v>43915</v>
      </c>
      <c r="U191" s="2">
        <v>43915</v>
      </c>
      <c r="V191">
        <v>20080</v>
      </c>
      <c r="W191" t="s">
        <v>671</v>
      </c>
      <c r="X191" t="s">
        <v>141</v>
      </c>
      <c r="AA191" s="3" t="s">
        <v>106</v>
      </c>
      <c r="AB191" t="s">
        <v>107</v>
      </c>
      <c r="AC191" t="s">
        <v>108</v>
      </c>
      <c r="AD191">
        <v>4485</v>
      </c>
      <c r="AE191" t="s">
        <v>672</v>
      </c>
      <c r="AG191">
        <v>89</v>
      </c>
      <c r="AH191">
        <v>48</v>
      </c>
      <c r="AI191" t="s">
        <v>100</v>
      </c>
      <c r="AJ191">
        <v>2020</v>
      </c>
      <c r="AK191">
        <v>2020</v>
      </c>
      <c r="AL191" t="s">
        <v>683</v>
      </c>
      <c r="AM191" t="s">
        <v>684</v>
      </c>
      <c r="AN191" s="2">
        <v>43850</v>
      </c>
      <c r="AO191" t="s">
        <v>650</v>
      </c>
      <c r="AP191" s="2">
        <v>45057</v>
      </c>
      <c r="AR191">
        <v>1180</v>
      </c>
      <c r="AS191">
        <v>1205</v>
      </c>
      <c r="AT191" t="s">
        <v>670</v>
      </c>
      <c r="AU191" t="s">
        <v>670</v>
      </c>
      <c r="AW191" t="s">
        <v>113</v>
      </c>
      <c r="AX191" t="s">
        <v>670</v>
      </c>
      <c r="AY191" s="2">
        <v>45930</v>
      </c>
      <c r="AZ191" s="2">
        <v>45531.765451388892</v>
      </c>
      <c r="BA191" t="s">
        <v>144</v>
      </c>
      <c r="BB191" s="3" t="s">
        <v>115</v>
      </c>
      <c r="BC191" t="s">
        <v>98</v>
      </c>
      <c r="BD191" t="s">
        <v>101</v>
      </c>
      <c r="BE191" s="1">
        <v>45631</v>
      </c>
      <c r="BF191" s="1">
        <v>34222</v>
      </c>
      <c r="BG191" s="1">
        <v>29221</v>
      </c>
      <c r="BI191">
        <v>99089</v>
      </c>
      <c r="BJ191" t="s">
        <v>116</v>
      </c>
      <c r="BK191" t="s">
        <v>117</v>
      </c>
      <c r="BL191" s="1">
        <v>45631</v>
      </c>
      <c r="BM191" s="3" t="s">
        <v>369</v>
      </c>
      <c r="BP191">
        <v>7</v>
      </c>
      <c r="BQ191">
        <v>2020</v>
      </c>
      <c r="BR191">
        <v>2020</v>
      </c>
      <c r="BS191">
        <v>1716</v>
      </c>
      <c r="BT191">
        <v>1</v>
      </c>
      <c r="BU191">
        <v>5</v>
      </c>
      <c r="BX191">
        <v>1</v>
      </c>
      <c r="BY191">
        <v>1</v>
      </c>
      <c r="BZ191" t="s">
        <v>119</v>
      </c>
      <c r="CA191">
        <v>208</v>
      </c>
      <c r="CB191">
        <v>1</v>
      </c>
      <c r="CC191">
        <v>0</v>
      </c>
      <c r="CD191">
        <v>1</v>
      </c>
      <c r="CE191">
        <v>1208</v>
      </c>
      <c r="CF191">
        <v>2020030901</v>
      </c>
      <c r="CH191">
        <v>1</v>
      </c>
      <c r="CI191">
        <v>1</v>
      </c>
      <c r="CJ191">
        <v>1</v>
      </c>
      <c r="CK191">
        <v>6</v>
      </c>
      <c r="CL191">
        <v>1716</v>
      </c>
      <c r="CN191">
        <v>4</v>
      </c>
      <c r="CO191">
        <v>0</v>
      </c>
      <c r="CQ191">
        <v>4.701369863</v>
      </c>
    </row>
    <row r="192" spans="1:95" ht="105" x14ac:dyDescent="0.25">
      <c r="A192" t="s">
        <v>650</v>
      </c>
      <c r="B192" t="s">
        <v>650</v>
      </c>
      <c r="C192" t="s">
        <v>145</v>
      </c>
      <c r="D192" t="s">
        <v>98</v>
      </c>
      <c r="E192" t="s">
        <v>150</v>
      </c>
      <c r="F192" t="s">
        <v>670</v>
      </c>
      <c r="G192" t="b">
        <v>1</v>
      </c>
      <c r="H192" t="s">
        <v>98</v>
      </c>
      <c r="J192" t="b">
        <v>0</v>
      </c>
      <c r="K192" t="s">
        <v>29</v>
      </c>
      <c r="L192" t="s">
        <v>100</v>
      </c>
      <c r="M192">
        <v>2020</v>
      </c>
      <c r="N192" t="s">
        <v>101</v>
      </c>
      <c r="O192" t="s">
        <v>145</v>
      </c>
      <c r="P192" t="s">
        <v>228</v>
      </c>
      <c r="Q192" t="s">
        <v>229</v>
      </c>
      <c r="R192">
        <v>1475</v>
      </c>
      <c r="S192" s="1">
        <v>43915</v>
      </c>
      <c r="T192" s="1">
        <v>43915</v>
      </c>
      <c r="U192" s="2">
        <v>43915</v>
      </c>
      <c r="V192">
        <v>20080</v>
      </c>
      <c r="W192" t="s">
        <v>671</v>
      </c>
      <c r="X192" t="s">
        <v>146</v>
      </c>
      <c r="AA192" s="3" t="s">
        <v>106</v>
      </c>
      <c r="AB192" t="s">
        <v>107</v>
      </c>
      <c r="AC192" t="s">
        <v>108</v>
      </c>
      <c r="AD192">
        <v>4485</v>
      </c>
      <c r="AE192" t="s">
        <v>672</v>
      </c>
      <c r="AG192">
        <v>39</v>
      </c>
      <c r="AH192">
        <v>48</v>
      </c>
      <c r="AI192" t="s">
        <v>100</v>
      </c>
      <c r="AJ192">
        <v>2020</v>
      </c>
      <c r="AK192">
        <v>2020</v>
      </c>
      <c r="AL192" t="s">
        <v>685</v>
      </c>
      <c r="AM192" t="s">
        <v>686</v>
      </c>
      <c r="AN192" s="2">
        <v>43850</v>
      </c>
      <c r="AO192" t="s">
        <v>650</v>
      </c>
      <c r="AP192" s="2">
        <v>45057</v>
      </c>
      <c r="AR192">
        <v>1180</v>
      </c>
      <c r="AS192">
        <v>1205</v>
      </c>
      <c r="AT192" t="s">
        <v>670</v>
      </c>
      <c r="AU192" t="s">
        <v>670</v>
      </c>
      <c r="AW192" t="s">
        <v>113</v>
      </c>
      <c r="AX192" t="s">
        <v>670</v>
      </c>
      <c r="AY192" s="2">
        <v>45930</v>
      </c>
      <c r="AZ192" s="2">
        <v>45531.765451388892</v>
      </c>
      <c r="BA192" t="s">
        <v>149</v>
      </c>
      <c r="BB192" s="3" t="s">
        <v>115</v>
      </c>
      <c r="BC192" t="s">
        <v>98</v>
      </c>
      <c r="BD192" t="s">
        <v>101</v>
      </c>
      <c r="BE192" s="1">
        <v>45631</v>
      </c>
      <c r="BF192" s="1">
        <v>30547</v>
      </c>
      <c r="BG192" s="1">
        <v>29221</v>
      </c>
      <c r="BI192">
        <v>99039</v>
      </c>
      <c r="BJ192" t="s">
        <v>116</v>
      </c>
      <c r="BK192" t="s">
        <v>117</v>
      </c>
      <c r="BL192" s="1">
        <v>45631</v>
      </c>
      <c r="BM192" s="3" t="s">
        <v>369</v>
      </c>
      <c r="BP192">
        <v>15</v>
      </c>
      <c r="BQ192">
        <v>2020</v>
      </c>
      <c r="BR192">
        <v>2020</v>
      </c>
      <c r="BS192">
        <v>1716</v>
      </c>
      <c r="BT192">
        <v>1</v>
      </c>
      <c r="BU192">
        <v>5</v>
      </c>
      <c r="BX192">
        <v>1</v>
      </c>
      <c r="BY192">
        <v>1</v>
      </c>
      <c r="BZ192" t="s">
        <v>119</v>
      </c>
      <c r="CA192">
        <v>208</v>
      </c>
      <c r="CB192">
        <v>1</v>
      </c>
      <c r="CC192">
        <v>0</v>
      </c>
      <c r="CD192">
        <v>1</v>
      </c>
      <c r="CE192">
        <v>1208</v>
      </c>
      <c r="CF192">
        <v>2020030901</v>
      </c>
      <c r="CH192">
        <v>1</v>
      </c>
      <c r="CI192">
        <v>1</v>
      </c>
      <c r="CJ192">
        <v>1</v>
      </c>
      <c r="CK192">
        <v>6</v>
      </c>
      <c r="CL192">
        <v>1716</v>
      </c>
      <c r="CN192">
        <v>4</v>
      </c>
      <c r="CO192">
        <v>0</v>
      </c>
      <c r="CQ192">
        <v>4.701369863</v>
      </c>
    </row>
    <row r="193" spans="1:95" ht="105" x14ac:dyDescent="0.25">
      <c r="A193" t="s">
        <v>362</v>
      </c>
      <c r="B193" t="s">
        <v>362</v>
      </c>
      <c r="C193" t="s">
        <v>130</v>
      </c>
      <c r="D193" t="s">
        <v>98</v>
      </c>
      <c r="E193" t="s">
        <v>150</v>
      </c>
      <c r="F193" t="s">
        <v>363</v>
      </c>
      <c r="G193" t="b">
        <v>1</v>
      </c>
      <c r="H193" t="s">
        <v>98</v>
      </c>
      <c r="J193" t="b">
        <v>1</v>
      </c>
      <c r="K193" t="s">
        <v>29</v>
      </c>
      <c r="L193" t="s">
        <v>100</v>
      </c>
      <c r="M193">
        <v>2020</v>
      </c>
      <c r="N193" t="s">
        <v>101</v>
      </c>
      <c r="O193" t="s">
        <v>130</v>
      </c>
      <c r="P193" t="s">
        <v>168</v>
      </c>
      <c r="Q193" t="s">
        <v>169</v>
      </c>
      <c r="R193">
        <v>1180</v>
      </c>
      <c r="S193" s="1">
        <v>44174</v>
      </c>
      <c r="T193" s="1">
        <v>44174</v>
      </c>
      <c r="U193" s="2">
        <v>44174</v>
      </c>
      <c r="V193">
        <v>20305</v>
      </c>
      <c r="W193" t="s">
        <v>526</v>
      </c>
      <c r="X193" t="s">
        <v>131</v>
      </c>
      <c r="AA193" s="3" t="s">
        <v>106</v>
      </c>
      <c r="AB193" t="s">
        <v>107</v>
      </c>
      <c r="AC193" t="s">
        <v>108</v>
      </c>
      <c r="AD193">
        <v>4572</v>
      </c>
      <c r="AE193" t="s">
        <v>527</v>
      </c>
      <c r="AG193">
        <v>167</v>
      </c>
      <c r="AH193">
        <v>48</v>
      </c>
      <c r="AI193" t="s">
        <v>100</v>
      </c>
      <c r="AJ193">
        <v>2021</v>
      </c>
      <c r="AK193">
        <v>2021</v>
      </c>
      <c r="AL193" t="s">
        <v>528</v>
      </c>
      <c r="AM193" t="s">
        <v>529</v>
      </c>
      <c r="AN193" s="2">
        <v>44066</v>
      </c>
      <c r="AO193" t="s">
        <v>362</v>
      </c>
      <c r="AP193" s="2">
        <v>44070</v>
      </c>
      <c r="AR193">
        <v>0</v>
      </c>
      <c r="AS193">
        <v>5</v>
      </c>
      <c r="AT193" t="s">
        <v>363</v>
      </c>
      <c r="AU193" t="s">
        <v>363</v>
      </c>
      <c r="AV193" t="s">
        <v>368</v>
      </c>
      <c r="AW193" t="s">
        <v>113</v>
      </c>
      <c r="AX193" t="s">
        <v>363</v>
      </c>
      <c r="AZ193" s="2">
        <v>45531.765451388892</v>
      </c>
      <c r="BA193" t="s">
        <v>134</v>
      </c>
      <c r="BB193" s="3" t="s">
        <v>115</v>
      </c>
      <c r="BC193" t="s">
        <v>98</v>
      </c>
      <c r="BD193" t="s">
        <v>101</v>
      </c>
      <c r="BE193" s="1">
        <v>45631</v>
      </c>
      <c r="BF193" s="1">
        <v>30547</v>
      </c>
      <c r="BG193" s="1">
        <v>29221</v>
      </c>
      <c r="BH193" t="s">
        <v>362</v>
      </c>
      <c r="BI193">
        <v>99167</v>
      </c>
      <c r="BJ193" t="s">
        <v>116</v>
      </c>
      <c r="BK193" t="s">
        <v>117</v>
      </c>
      <c r="BL193" s="1">
        <v>45631</v>
      </c>
      <c r="BM193" s="3" t="s">
        <v>369</v>
      </c>
      <c r="BN193" t="s">
        <v>370</v>
      </c>
      <c r="BP193">
        <v>16</v>
      </c>
      <c r="BQ193">
        <v>2020</v>
      </c>
      <c r="BR193">
        <v>2021</v>
      </c>
      <c r="BS193">
        <v>1457</v>
      </c>
      <c r="BT193">
        <v>1</v>
      </c>
      <c r="BU193">
        <v>5</v>
      </c>
      <c r="BX193">
        <v>1</v>
      </c>
      <c r="BY193">
        <v>1</v>
      </c>
      <c r="BZ193" t="s">
        <v>119</v>
      </c>
      <c r="CA193">
        <v>208</v>
      </c>
      <c r="CB193">
        <v>1</v>
      </c>
      <c r="CC193">
        <v>0</v>
      </c>
      <c r="CD193">
        <v>0</v>
      </c>
      <c r="CE193">
        <v>5</v>
      </c>
      <c r="CF193">
        <v>2020081804</v>
      </c>
      <c r="CH193">
        <v>1</v>
      </c>
      <c r="CI193">
        <v>1</v>
      </c>
      <c r="CJ193">
        <v>1</v>
      </c>
      <c r="CK193">
        <v>6</v>
      </c>
      <c r="CL193">
        <v>1457</v>
      </c>
      <c r="CN193">
        <v>16</v>
      </c>
      <c r="CO193">
        <v>0</v>
      </c>
      <c r="CQ193">
        <v>3.991780822</v>
      </c>
    </row>
    <row r="194" spans="1:95" ht="30" x14ac:dyDescent="0.25">
      <c r="A194" t="s">
        <v>95</v>
      </c>
      <c r="B194" t="s">
        <v>96</v>
      </c>
      <c r="C194" t="s">
        <v>97</v>
      </c>
      <c r="D194" t="s">
        <v>98</v>
      </c>
      <c r="E194" t="s">
        <v>150</v>
      </c>
      <c r="F194" t="s">
        <v>96</v>
      </c>
      <c r="G194" t="b">
        <v>1</v>
      </c>
      <c r="H194" t="s">
        <v>98</v>
      </c>
      <c r="J194" t="b">
        <v>0</v>
      </c>
      <c r="K194" t="s">
        <v>29</v>
      </c>
      <c r="L194" t="s">
        <v>100</v>
      </c>
      <c r="M194">
        <v>2021</v>
      </c>
      <c r="N194" t="s">
        <v>101</v>
      </c>
      <c r="O194" t="s">
        <v>97</v>
      </c>
      <c r="P194" t="s">
        <v>102</v>
      </c>
      <c r="Q194" t="s">
        <v>103</v>
      </c>
      <c r="R194">
        <v>1180</v>
      </c>
      <c r="S194" s="1">
        <v>44246</v>
      </c>
      <c r="T194" s="1">
        <v>44246</v>
      </c>
      <c r="U194" s="2">
        <v>44246</v>
      </c>
      <c r="V194">
        <v>21013</v>
      </c>
      <c r="W194" t="s">
        <v>151</v>
      </c>
      <c r="X194" t="s">
        <v>105</v>
      </c>
      <c r="AA194" s="3" t="s">
        <v>106</v>
      </c>
      <c r="AB194" t="s">
        <v>107</v>
      </c>
      <c r="AC194" t="s">
        <v>108</v>
      </c>
      <c r="AD194">
        <v>4586</v>
      </c>
      <c r="AE194" t="s">
        <v>152</v>
      </c>
      <c r="AG194">
        <v>473</v>
      </c>
      <c r="AH194">
        <v>48</v>
      </c>
      <c r="AI194" t="s">
        <v>100</v>
      </c>
      <c r="AJ194">
        <v>2021</v>
      </c>
      <c r="AK194">
        <v>2021</v>
      </c>
      <c r="AL194" t="s">
        <v>153</v>
      </c>
      <c r="AM194" t="s">
        <v>154</v>
      </c>
      <c r="AN194" s="2">
        <v>44238</v>
      </c>
      <c r="AO194" t="s">
        <v>95</v>
      </c>
      <c r="AP194" s="2">
        <v>44248</v>
      </c>
      <c r="AR194">
        <v>0</v>
      </c>
      <c r="AS194">
        <v>10</v>
      </c>
      <c r="AT194" t="s">
        <v>96</v>
      </c>
      <c r="AU194" t="s">
        <v>96</v>
      </c>
      <c r="AV194" t="s">
        <v>112</v>
      </c>
      <c r="AW194" t="s">
        <v>113</v>
      </c>
      <c r="AX194" t="s">
        <v>96</v>
      </c>
      <c r="AY194" s="2">
        <v>44336</v>
      </c>
      <c r="AZ194" s="2">
        <v>45531.765451388892</v>
      </c>
      <c r="BA194" t="s">
        <v>114</v>
      </c>
      <c r="BB194" s="3" t="s">
        <v>115</v>
      </c>
      <c r="BC194" t="s">
        <v>98</v>
      </c>
      <c r="BD194" t="s">
        <v>101</v>
      </c>
      <c r="BE194" s="1">
        <v>45631</v>
      </c>
      <c r="BF194" s="1">
        <v>32647</v>
      </c>
      <c r="BG194" s="1">
        <v>29221</v>
      </c>
      <c r="BI194">
        <v>99473</v>
      </c>
      <c r="BJ194" t="s">
        <v>116</v>
      </c>
      <c r="BK194" t="s">
        <v>117</v>
      </c>
      <c r="BL194" s="1">
        <v>45631</v>
      </c>
      <c r="BN194" t="s">
        <v>118</v>
      </c>
      <c r="BP194">
        <v>10</v>
      </c>
      <c r="BQ194">
        <v>2021</v>
      </c>
      <c r="BR194">
        <v>2021</v>
      </c>
      <c r="BS194">
        <v>1385</v>
      </c>
      <c r="BT194">
        <v>1</v>
      </c>
      <c r="BU194">
        <v>2</v>
      </c>
      <c r="BX194">
        <v>1</v>
      </c>
      <c r="BY194">
        <v>1</v>
      </c>
      <c r="BZ194" t="s">
        <v>119</v>
      </c>
      <c r="CA194">
        <v>208</v>
      </c>
      <c r="CB194">
        <v>1</v>
      </c>
      <c r="CC194">
        <v>0</v>
      </c>
      <c r="CD194">
        <v>1</v>
      </c>
      <c r="CE194">
        <v>11</v>
      </c>
      <c r="CF194">
        <v>2021021302</v>
      </c>
      <c r="CH194">
        <v>1</v>
      </c>
      <c r="CI194">
        <v>1</v>
      </c>
      <c r="CJ194">
        <v>1</v>
      </c>
      <c r="CK194">
        <v>6</v>
      </c>
      <c r="CL194">
        <v>1385</v>
      </c>
      <c r="CN194">
        <v>2</v>
      </c>
      <c r="CO194">
        <v>0</v>
      </c>
      <c r="CQ194">
        <v>3.7945205479999999</v>
      </c>
    </row>
    <row r="195" spans="1:95" ht="30" x14ac:dyDescent="0.25">
      <c r="A195" t="s">
        <v>95</v>
      </c>
      <c r="B195" t="s">
        <v>96</v>
      </c>
      <c r="C195" t="s">
        <v>120</v>
      </c>
      <c r="D195" t="s">
        <v>98</v>
      </c>
      <c r="E195" t="s">
        <v>150</v>
      </c>
      <c r="F195" t="s">
        <v>96</v>
      </c>
      <c r="G195" t="b">
        <v>1</v>
      </c>
      <c r="H195" t="s">
        <v>98</v>
      </c>
      <c r="J195" t="b">
        <v>0</v>
      </c>
      <c r="K195" t="s">
        <v>29</v>
      </c>
      <c r="L195" t="s">
        <v>100</v>
      </c>
      <c r="M195">
        <v>2021</v>
      </c>
      <c r="N195" t="s">
        <v>101</v>
      </c>
      <c r="O195" t="s">
        <v>120</v>
      </c>
      <c r="P195" t="s">
        <v>102</v>
      </c>
      <c r="Q195" t="s">
        <v>103</v>
      </c>
      <c r="R195">
        <v>1180</v>
      </c>
      <c r="S195" s="1">
        <v>44246</v>
      </c>
      <c r="T195" s="1">
        <v>44246</v>
      </c>
      <c r="U195" s="2">
        <v>44246</v>
      </c>
      <c r="V195">
        <v>21013</v>
      </c>
      <c r="W195" t="s">
        <v>151</v>
      </c>
      <c r="X195" t="s">
        <v>121</v>
      </c>
      <c r="AA195" s="3" t="s">
        <v>106</v>
      </c>
      <c r="AB195" t="s">
        <v>107</v>
      </c>
      <c r="AC195" t="s">
        <v>108</v>
      </c>
      <c r="AD195">
        <v>4586</v>
      </c>
      <c r="AE195" t="s">
        <v>152</v>
      </c>
      <c r="AG195">
        <v>339</v>
      </c>
      <c r="AH195">
        <v>48</v>
      </c>
      <c r="AI195" t="s">
        <v>100</v>
      </c>
      <c r="AJ195">
        <v>2021</v>
      </c>
      <c r="AK195">
        <v>2021</v>
      </c>
      <c r="AL195" t="s">
        <v>155</v>
      </c>
      <c r="AM195" t="s">
        <v>156</v>
      </c>
      <c r="AN195" s="2">
        <v>44238</v>
      </c>
      <c r="AO195" t="s">
        <v>95</v>
      </c>
      <c r="AP195" s="2">
        <v>44248</v>
      </c>
      <c r="AR195">
        <v>0</v>
      </c>
      <c r="AS195">
        <v>10</v>
      </c>
      <c r="AT195" t="s">
        <v>96</v>
      </c>
      <c r="AU195" t="s">
        <v>96</v>
      </c>
      <c r="AV195" t="s">
        <v>112</v>
      </c>
      <c r="AW195" t="s">
        <v>113</v>
      </c>
      <c r="AX195" t="s">
        <v>96</v>
      </c>
      <c r="AY195" s="2">
        <v>44336</v>
      </c>
      <c r="AZ195" s="2">
        <v>45531.765451388892</v>
      </c>
      <c r="BA195" t="s">
        <v>124</v>
      </c>
      <c r="BB195" s="3" t="s">
        <v>115</v>
      </c>
      <c r="BC195" t="s">
        <v>98</v>
      </c>
      <c r="BD195" t="s">
        <v>101</v>
      </c>
      <c r="BE195" s="1">
        <v>45631</v>
      </c>
      <c r="BF195" s="1">
        <v>30547</v>
      </c>
      <c r="BG195" s="1">
        <v>29221</v>
      </c>
      <c r="BI195">
        <v>99339</v>
      </c>
      <c r="BJ195" t="s">
        <v>116</v>
      </c>
      <c r="BK195" t="s">
        <v>117</v>
      </c>
      <c r="BL195" s="1">
        <v>45631</v>
      </c>
      <c r="BN195" t="s">
        <v>118</v>
      </c>
      <c r="BP195">
        <v>11</v>
      </c>
      <c r="BQ195">
        <v>2021</v>
      </c>
      <c r="BR195">
        <v>2021</v>
      </c>
      <c r="BS195">
        <v>1385</v>
      </c>
      <c r="BT195">
        <v>1</v>
      </c>
      <c r="BU195">
        <v>2</v>
      </c>
      <c r="BX195">
        <v>1</v>
      </c>
      <c r="BY195">
        <v>1</v>
      </c>
      <c r="BZ195" t="s">
        <v>119</v>
      </c>
      <c r="CA195">
        <v>208</v>
      </c>
      <c r="CB195">
        <v>1</v>
      </c>
      <c r="CC195">
        <v>0</v>
      </c>
      <c r="CD195">
        <v>1</v>
      </c>
      <c r="CE195">
        <v>11</v>
      </c>
      <c r="CF195">
        <v>2021021302</v>
      </c>
      <c r="CH195">
        <v>1</v>
      </c>
      <c r="CI195">
        <v>1</v>
      </c>
      <c r="CJ195">
        <v>1</v>
      </c>
      <c r="CK195">
        <v>6</v>
      </c>
      <c r="CL195">
        <v>1385</v>
      </c>
      <c r="CN195">
        <v>2</v>
      </c>
      <c r="CO195">
        <v>0</v>
      </c>
      <c r="CQ195">
        <v>3.7945205479999999</v>
      </c>
    </row>
    <row r="196" spans="1:95" ht="30" x14ac:dyDescent="0.25">
      <c r="A196" t="s">
        <v>95</v>
      </c>
      <c r="B196" t="s">
        <v>96</v>
      </c>
      <c r="C196" t="s">
        <v>125</v>
      </c>
      <c r="D196" t="s">
        <v>98</v>
      </c>
      <c r="E196" t="s">
        <v>150</v>
      </c>
      <c r="F196" t="s">
        <v>96</v>
      </c>
      <c r="G196" t="b">
        <v>1</v>
      </c>
      <c r="H196" t="s">
        <v>98</v>
      </c>
      <c r="J196" t="b">
        <v>0</v>
      </c>
      <c r="K196" t="s">
        <v>29</v>
      </c>
      <c r="L196" t="s">
        <v>100</v>
      </c>
      <c r="M196">
        <v>2021</v>
      </c>
      <c r="N196" t="s">
        <v>101</v>
      </c>
      <c r="O196" t="s">
        <v>125</v>
      </c>
      <c r="P196" t="s">
        <v>102</v>
      </c>
      <c r="Q196" t="s">
        <v>103</v>
      </c>
      <c r="R196">
        <v>1180</v>
      </c>
      <c r="S196" s="1">
        <v>44246</v>
      </c>
      <c r="T196" s="1">
        <v>44246</v>
      </c>
      <c r="U196" s="2">
        <v>44246</v>
      </c>
      <c r="V196">
        <v>21013</v>
      </c>
      <c r="W196" t="s">
        <v>151</v>
      </c>
      <c r="X196" t="s">
        <v>126</v>
      </c>
      <c r="AA196" s="3" t="s">
        <v>106</v>
      </c>
      <c r="AB196" t="s">
        <v>107</v>
      </c>
      <c r="AC196" t="s">
        <v>108</v>
      </c>
      <c r="AD196">
        <v>4586</v>
      </c>
      <c r="AE196" t="s">
        <v>152</v>
      </c>
      <c r="AG196">
        <v>201</v>
      </c>
      <c r="AH196">
        <v>48</v>
      </c>
      <c r="AI196" t="s">
        <v>100</v>
      </c>
      <c r="AJ196">
        <v>2021</v>
      </c>
      <c r="AK196">
        <v>2021</v>
      </c>
      <c r="AL196" t="s">
        <v>157</v>
      </c>
      <c r="AM196" t="s">
        <v>158</v>
      </c>
      <c r="AN196" s="2">
        <v>44238</v>
      </c>
      <c r="AO196" t="s">
        <v>95</v>
      </c>
      <c r="AP196" s="2">
        <v>44248</v>
      </c>
      <c r="AR196">
        <v>0</v>
      </c>
      <c r="AS196">
        <v>10</v>
      </c>
      <c r="AT196" t="s">
        <v>96</v>
      </c>
      <c r="AU196" t="s">
        <v>96</v>
      </c>
      <c r="AV196" t="s">
        <v>112</v>
      </c>
      <c r="AW196" t="s">
        <v>113</v>
      </c>
      <c r="AX196" t="s">
        <v>96</v>
      </c>
      <c r="AY196" s="2">
        <v>44336</v>
      </c>
      <c r="AZ196" s="2">
        <v>45531.765451388892</v>
      </c>
      <c r="BA196" t="s">
        <v>129</v>
      </c>
      <c r="BB196" s="3" t="s">
        <v>115</v>
      </c>
      <c r="BC196" t="s">
        <v>98</v>
      </c>
      <c r="BD196" t="s">
        <v>101</v>
      </c>
      <c r="BE196" s="1">
        <v>45631</v>
      </c>
      <c r="BF196" s="1">
        <v>30547</v>
      </c>
      <c r="BG196" s="1">
        <v>29221</v>
      </c>
      <c r="BI196">
        <v>99201</v>
      </c>
      <c r="BJ196" t="s">
        <v>116</v>
      </c>
      <c r="BK196" t="s">
        <v>117</v>
      </c>
      <c r="BL196" s="1">
        <v>45631</v>
      </c>
      <c r="BN196" t="s">
        <v>118</v>
      </c>
      <c r="BP196">
        <v>13</v>
      </c>
      <c r="BQ196">
        <v>2021</v>
      </c>
      <c r="BR196">
        <v>2021</v>
      </c>
      <c r="BS196">
        <v>1385</v>
      </c>
      <c r="BT196">
        <v>1</v>
      </c>
      <c r="BU196">
        <v>2</v>
      </c>
      <c r="BX196">
        <v>1</v>
      </c>
      <c r="BY196">
        <v>1</v>
      </c>
      <c r="BZ196" t="s">
        <v>119</v>
      </c>
      <c r="CA196">
        <v>208</v>
      </c>
      <c r="CB196">
        <v>1</v>
      </c>
      <c r="CC196">
        <v>0</v>
      </c>
      <c r="CD196">
        <v>1</v>
      </c>
      <c r="CE196">
        <v>11</v>
      </c>
      <c r="CF196">
        <v>2021021302</v>
      </c>
      <c r="CH196">
        <v>1</v>
      </c>
      <c r="CI196">
        <v>1</v>
      </c>
      <c r="CJ196">
        <v>1</v>
      </c>
      <c r="CK196">
        <v>6</v>
      </c>
      <c r="CL196">
        <v>1385</v>
      </c>
      <c r="CN196">
        <v>2</v>
      </c>
      <c r="CO196">
        <v>0</v>
      </c>
      <c r="CQ196">
        <v>3.7945205479999999</v>
      </c>
    </row>
    <row r="197" spans="1:95" ht="30" x14ac:dyDescent="0.25">
      <c r="A197" t="s">
        <v>95</v>
      </c>
      <c r="B197" t="s">
        <v>96</v>
      </c>
      <c r="C197" t="s">
        <v>130</v>
      </c>
      <c r="D197" t="s">
        <v>98</v>
      </c>
      <c r="E197" t="s">
        <v>150</v>
      </c>
      <c r="F197" t="s">
        <v>96</v>
      </c>
      <c r="G197" t="b">
        <v>1</v>
      </c>
      <c r="H197" t="s">
        <v>98</v>
      </c>
      <c r="J197" t="b">
        <v>0</v>
      </c>
      <c r="K197" t="s">
        <v>29</v>
      </c>
      <c r="L197" t="s">
        <v>100</v>
      </c>
      <c r="M197">
        <v>2021</v>
      </c>
      <c r="N197" t="s">
        <v>101</v>
      </c>
      <c r="O197" t="s">
        <v>130</v>
      </c>
      <c r="P197" t="s">
        <v>102</v>
      </c>
      <c r="Q197" t="s">
        <v>103</v>
      </c>
      <c r="R197">
        <v>1180</v>
      </c>
      <c r="S197" s="1">
        <v>44246</v>
      </c>
      <c r="T197" s="1">
        <v>44246</v>
      </c>
      <c r="U197" s="2">
        <v>44246</v>
      </c>
      <c r="V197">
        <v>21013</v>
      </c>
      <c r="W197" t="s">
        <v>151</v>
      </c>
      <c r="X197" t="s">
        <v>131</v>
      </c>
      <c r="AA197" s="3" t="s">
        <v>106</v>
      </c>
      <c r="AB197" t="s">
        <v>107</v>
      </c>
      <c r="AC197" t="s">
        <v>108</v>
      </c>
      <c r="AD197">
        <v>4586</v>
      </c>
      <c r="AE197" t="s">
        <v>152</v>
      </c>
      <c r="AG197">
        <v>167</v>
      </c>
      <c r="AH197">
        <v>48</v>
      </c>
      <c r="AI197" t="s">
        <v>100</v>
      </c>
      <c r="AJ197">
        <v>2021</v>
      </c>
      <c r="AK197">
        <v>2021</v>
      </c>
      <c r="AL197" t="s">
        <v>159</v>
      </c>
      <c r="AM197" t="s">
        <v>160</v>
      </c>
      <c r="AN197" s="2">
        <v>44238</v>
      </c>
      <c r="AO197" t="s">
        <v>95</v>
      </c>
      <c r="AP197" s="2">
        <v>44248</v>
      </c>
      <c r="AR197">
        <v>0</v>
      </c>
      <c r="AS197">
        <v>10</v>
      </c>
      <c r="AT197" t="s">
        <v>96</v>
      </c>
      <c r="AU197" t="s">
        <v>96</v>
      </c>
      <c r="AV197" t="s">
        <v>112</v>
      </c>
      <c r="AW197" t="s">
        <v>113</v>
      </c>
      <c r="AX197" t="s">
        <v>96</v>
      </c>
      <c r="AY197" s="2">
        <v>44336</v>
      </c>
      <c r="AZ197" s="2">
        <v>45531.765451388892</v>
      </c>
      <c r="BA197" t="s">
        <v>134</v>
      </c>
      <c r="BB197" s="3" t="s">
        <v>115</v>
      </c>
      <c r="BC197" t="s">
        <v>98</v>
      </c>
      <c r="BD197" t="s">
        <v>101</v>
      </c>
      <c r="BE197" s="1">
        <v>45631</v>
      </c>
      <c r="BF197" s="1">
        <v>30547</v>
      </c>
      <c r="BG197" s="1">
        <v>29221</v>
      </c>
      <c r="BI197">
        <v>99167</v>
      </c>
      <c r="BJ197" t="s">
        <v>116</v>
      </c>
      <c r="BK197" t="s">
        <v>117</v>
      </c>
      <c r="BL197" s="1">
        <v>45631</v>
      </c>
      <c r="BN197" t="s">
        <v>118</v>
      </c>
      <c r="BP197">
        <v>16</v>
      </c>
      <c r="BQ197">
        <v>2021</v>
      </c>
      <c r="BR197">
        <v>2021</v>
      </c>
      <c r="BS197">
        <v>1385</v>
      </c>
      <c r="BT197">
        <v>1</v>
      </c>
      <c r="BU197">
        <v>2</v>
      </c>
      <c r="BX197">
        <v>1</v>
      </c>
      <c r="BY197">
        <v>1</v>
      </c>
      <c r="BZ197" t="s">
        <v>119</v>
      </c>
      <c r="CA197">
        <v>208</v>
      </c>
      <c r="CB197">
        <v>1</v>
      </c>
      <c r="CC197">
        <v>0</v>
      </c>
      <c r="CD197">
        <v>1</v>
      </c>
      <c r="CE197">
        <v>11</v>
      </c>
      <c r="CF197">
        <v>2021021302</v>
      </c>
      <c r="CH197">
        <v>1</v>
      </c>
      <c r="CI197">
        <v>1</v>
      </c>
      <c r="CJ197">
        <v>1</v>
      </c>
      <c r="CK197">
        <v>6</v>
      </c>
      <c r="CL197">
        <v>1385</v>
      </c>
      <c r="CN197">
        <v>2</v>
      </c>
      <c r="CO197">
        <v>0</v>
      </c>
      <c r="CQ197">
        <v>3.7945205479999999</v>
      </c>
    </row>
    <row r="198" spans="1:95" ht="30" x14ac:dyDescent="0.25">
      <c r="A198" t="s">
        <v>95</v>
      </c>
      <c r="B198" t="s">
        <v>96</v>
      </c>
      <c r="C198" t="s">
        <v>135</v>
      </c>
      <c r="D198" t="s">
        <v>98</v>
      </c>
      <c r="E198" t="s">
        <v>150</v>
      </c>
      <c r="F198" t="s">
        <v>96</v>
      </c>
      <c r="G198" t="b">
        <v>1</v>
      </c>
      <c r="H198" t="s">
        <v>98</v>
      </c>
      <c r="J198" t="b">
        <v>0</v>
      </c>
      <c r="K198" t="s">
        <v>29</v>
      </c>
      <c r="L198" t="s">
        <v>100</v>
      </c>
      <c r="M198">
        <v>2021</v>
      </c>
      <c r="N198" t="s">
        <v>101</v>
      </c>
      <c r="O198" t="s">
        <v>135</v>
      </c>
      <c r="P198" t="s">
        <v>102</v>
      </c>
      <c r="Q198" t="s">
        <v>103</v>
      </c>
      <c r="R198">
        <v>1180</v>
      </c>
      <c r="S198" s="1">
        <v>44246</v>
      </c>
      <c r="T198" s="1">
        <v>44246</v>
      </c>
      <c r="U198" s="2">
        <v>44246</v>
      </c>
      <c r="V198">
        <v>21013</v>
      </c>
      <c r="W198" t="s">
        <v>151</v>
      </c>
      <c r="X198" t="s">
        <v>136</v>
      </c>
      <c r="AA198" s="3" t="s">
        <v>106</v>
      </c>
      <c r="AB198" t="s">
        <v>107</v>
      </c>
      <c r="AC198" t="s">
        <v>108</v>
      </c>
      <c r="AD198">
        <v>4586</v>
      </c>
      <c r="AE198" t="s">
        <v>152</v>
      </c>
      <c r="AG198">
        <v>157</v>
      </c>
      <c r="AH198">
        <v>48</v>
      </c>
      <c r="AI198" t="s">
        <v>100</v>
      </c>
      <c r="AJ198">
        <v>2021</v>
      </c>
      <c r="AK198">
        <v>2021</v>
      </c>
      <c r="AL198" t="s">
        <v>161</v>
      </c>
      <c r="AM198" t="s">
        <v>162</v>
      </c>
      <c r="AN198" s="2">
        <v>44238</v>
      </c>
      <c r="AO198" t="s">
        <v>95</v>
      </c>
      <c r="AP198" s="2">
        <v>44248</v>
      </c>
      <c r="AR198">
        <v>0</v>
      </c>
      <c r="AS198">
        <v>10</v>
      </c>
      <c r="AT198" t="s">
        <v>96</v>
      </c>
      <c r="AU198" t="s">
        <v>96</v>
      </c>
      <c r="AV198" t="s">
        <v>112</v>
      </c>
      <c r="AW198" t="s">
        <v>113</v>
      </c>
      <c r="AX198" t="s">
        <v>96</v>
      </c>
      <c r="AY198" s="2">
        <v>44336</v>
      </c>
      <c r="AZ198" s="2">
        <v>45531.765451388892</v>
      </c>
      <c r="BA198" t="s">
        <v>139</v>
      </c>
      <c r="BB198" s="3" t="s">
        <v>115</v>
      </c>
      <c r="BC198" t="s">
        <v>98</v>
      </c>
      <c r="BD198" t="s">
        <v>101</v>
      </c>
      <c r="BE198" s="1">
        <v>45631</v>
      </c>
      <c r="BF198" s="1">
        <v>30547</v>
      </c>
      <c r="BG198" s="1">
        <v>29221</v>
      </c>
      <c r="BI198">
        <v>99157</v>
      </c>
      <c r="BJ198" t="s">
        <v>116</v>
      </c>
      <c r="BK198" t="s">
        <v>117</v>
      </c>
      <c r="BL198" s="1">
        <v>45631</v>
      </c>
      <c r="BN198" t="s">
        <v>118</v>
      </c>
      <c r="BP198">
        <v>13</v>
      </c>
      <c r="BQ198">
        <v>2021</v>
      </c>
      <c r="BR198">
        <v>2021</v>
      </c>
      <c r="BS198">
        <v>1385</v>
      </c>
      <c r="BT198">
        <v>1</v>
      </c>
      <c r="BU198">
        <v>2</v>
      </c>
      <c r="BX198">
        <v>1</v>
      </c>
      <c r="BY198">
        <v>1</v>
      </c>
      <c r="BZ198" t="s">
        <v>119</v>
      </c>
      <c r="CA198">
        <v>208</v>
      </c>
      <c r="CB198">
        <v>1</v>
      </c>
      <c r="CC198">
        <v>0</v>
      </c>
      <c r="CD198">
        <v>1</v>
      </c>
      <c r="CE198">
        <v>11</v>
      </c>
      <c r="CF198">
        <v>2021021302</v>
      </c>
      <c r="CH198">
        <v>1</v>
      </c>
      <c r="CI198">
        <v>1</v>
      </c>
      <c r="CJ198">
        <v>1</v>
      </c>
      <c r="CK198">
        <v>6</v>
      </c>
      <c r="CL198">
        <v>1385</v>
      </c>
      <c r="CN198">
        <v>2</v>
      </c>
      <c r="CO198">
        <v>0</v>
      </c>
      <c r="CQ198">
        <v>3.7945205479999999</v>
      </c>
    </row>
    <row r="199" spans="1:95" ht="30" x14ac:dyDescent="0.25">
      <c r="A199" t="s">
        <v>95</v>
      </c>
      <c r="B199" t="s">
        <v>96</v>
      </c>
      <c r="C199" t="s">
        <v>140</v>
      </c>
      <c r="D199" t="s">
        <v>98</v>
      </c>
      <c r="E199" t="s">
        <v>150</v>
      </c>
      <c r="F199" t="s">
        <v>96</v>
      </c>
      <c r="G199" t="b">
        <v>1</v>
      </c>
      <c r="H199" t="s">
        <v>98</v>
      </c>
      <c r="J199" t="b">
        <v>0</v>
      </c>
      <c r="K199" t="s">
        <v>29</v>
      </c>
      <c r="L199" t="s">
        <v>100</v>
      </c>
      <c r="M199">
        <v>2021</v>
      </c>
      <c r="N199" t="s">
        <v>101</v>
      </c>
      <c r="O199" t="s">
        <v>140</v>
      </c>
      <c r="P199" t="s">
        <v>102</v>
      </c>
      <c r="Q199" t="s">
        <v>103</v>
      </c>
      <c r="R199">
        <v>1180</v>
      </c>
      <c r="S199" s="1">
        <v>44246</v>
      </c>
      <c r="T199" s="1">
        <v>44246</v>
      </c>
      <c r="U199" s="2">
        <v>44246</v>
      </c>
      <c r="V199">
        <v>21013</v>
      </c>
      <c r="W199" t="s">
        <v>151</v>
      </c>
      <c r="X199" t="s">
        <v>141</v>
      </c>
      <c r="AA199" s="3" t="s">
        <v>106</v>
      </c>
      <c r="AB199" t="s">
        <v>107</v>
      </c>
      <c r="AC199" t="s">
        <v>108</v>
      </c>
      <c r="AD199">
        <v>4586</v>
      </c>
      <c r="AE199" t="s">
        <v>152</v>
      </c>
      <c r="AG199">
        <v>89</v>
      </c>
      <c r="AH199">
        <v>48</v>
      </c>
      <c r="AI199" t="s">
        <v>100</v>
      </c>
      <c r="AJ199">
        <v>2021</v>
      </c>
      <c r="AK199">
        <v>2021</v>
      </c>
      <c r="AL199" t="s">
        <v>163</v>
      </c>
      <c r="AM199" t="s">
        <v>164</v>
      </c>
      <c r="AN199" s="2">
        <v>44238</v>
      </c>
      <c r="AO199" t="s">
        <v>95</v>
      </c>
      <c r="AP199" s="2">
        <v>44248</v>
      </c>
      <c r="AR199">
        <v>0</v>
      </c>
      <c r="AS199">
        <v>10</v>
      </c>
      <c r="AT199" t="s">
        <v>96</v>
      </c>
      <c r="AU199" t="s">
        <v>96</v>
      </c>
      <c r="AV199" t="s">
        <v>112</v>
      </c>
      <c r="AW199" t="s">
        <v>113</v>
      </c>
      <c r="AX199" t="s">
        <v>96</v>
      </c>
      <c r="AY199" s="2">
        <v>44336</v>
      </c>
      <c r="AZ199" s="2">
        <v>45531.765451388892</v>
      </c>
      <c r="BA199" t="s">
        <v>144</v>
      </c>
      <c r="BB199" s="3" t="s">
        <v>115</v>
      </c>
      <c r="BC199" t="s">
        <v>98</v>
      </c>
      <c r="BD199" t="s">
        <v>101</v>
      </c>
      <c r="BE199" s="1">
        <v>45631</v>
      </c>
      <c r="BF199" s="1">
        <v>34222</v>
      </c>
      <c r="BG199" s="1">
        <v>29221</v>
      </c>
      <c r="BI199">
        <v>99089</v>
      </c>
      <c r="BJ199" t="s">
        <v>116</v>
      </c>
      <c r="BK199" t="s">
        <v>117</v>
      </c>
      <c r="BL199" s="1">
        <v>45631</v>
      </c>
      <c r="BN199" t="s">
        <v>118</v>
      </c>
      <c r="BP199">
        <v>7</v>
      </c>
      <c r="BQ199">
        <v>2021</v>
      </c>
      <c r="BR199">
        <v>2021</v>
      </c>
      <c r="BS199">
        <v>1385</v>
      </c>
      <c r="BT199">
        <v>1</v>
      </c>
      <c r="BU199">
        <v>2</v>
      </c>
      <c r="BX199">
        <v>1</v>
      </c>
      <c r="BY199">
        <v>1</v>
      </c>
      <c r="BZ199" t="s">
        <v>119</v>
      </c>
      <c r="CA199">
        <v>208</v>
      </c>
      <c r="CB199">
        <v>1</v>
      </c>
      <c r="CC199">
        <v>0</v>
      </c>
      <c r="CD199">
        <v>1</v>
      </c>
      <c r="CE199">
        <v>11</v>
      </c>
      <c r="CF199">
        <v>2021021302</v>
      </c>
      <c r="CH199">
        <v>1</v>
      </c>
      <c r="CI199">
        <v>1</v>
      </c>
      <c r="CJ199">
        <v>1</v>
      </c>
      <c r="CK199">
        <v>6</v>
      </c>
      <c r="CL199">
        <v>1385</v>
      </c>
      <c r="CN199">
        <v>2</v>
      </c>
      <c r="CO199">
        <v>0</v>
      </c>
      <c r="CQ199">
        <v>3.7945205479999999</v>
      </c>
    </row>
    <row r="200" spans="1:95" ht="30" x14ac:dyDescent="0.25">
      <c r="A200" t="s">
        <v>95</v>
      </c>
      <c r="B200" t="s">
        <v>96</v>
      </c>
      <c r="C200" t="s">
        <v>145</v>
      </c>
      <c r="D200" t="s">
        <v>98</v>
      </c>
      <c r="E200" t="s">
        <v>150</v>
      </c>
      <c r="F200" t="s">
        <v>96</v>
      </c>
      <c r="G200" t="b">
        <v>1</v>
      </c>
      <c r="H200" t="s">
        <v>98</v>
      </c>
      <c r="J200" t="b">
        <v>0</v>
      </c>
      <c r="K200" t="s">
        <v>29</v>
      </c>
      <c r="L200" t="s">
        <v>100</v>
      </c>
      <c r="M200">
        <v>2021</v>
      </c>
      <c r="N200" t="s">
        <v>101</v>
      </c>
      <c r="O200" t="s">
        <v>145</v>
      </c>
      <c r="P200" t="s">
        <v>102</v>
      </c>
      <c r="Q200" t="s">
        <v>103</v>
      </c>
      <c r="R200">
        <v>1180</v>
      </c>
      <c r="S200" s="1">
        <v>44246</v>
      </c>
      <c r="T200" s="1">
        <v>44246</v>
      </c>
      <c r="U200" s="2">
        <v>44246</v>
      </c>
      <c r="V200">
        <v>21013</v>
      </c>
      <c r="W200" t="s">
        <v>151</v>
      </c>
      <c r="X200" t="s">
        <v>146</v>
      </c>
      <c r="AA200" s="3" t="s">
        <v>106</v>
      </c>
      <c r="AB200" t="s">
        <v>107</v>
      </c>
      <c r="AC200" t="s">
        <v>108</v>
      </c>
      <c r="AD200">
        <v>4586</v>
      </c>
      <c r="AE200" t="s">
        <v>152</v>
      </c>
      <c r="AG200">
        <v>39</v>
      </c>
      <c r="AH200">
        <v>48</v>
      </c>
      <c r="AI200" t="s">
        <v>100</v>
      </c>
      <c r="AJ200">
        <v>2021</v>
      </c>
      <c r="AK200">
        <v>2021</v>
      </c>
      <c r="AL200" t="s">
        <v>165</v>
      </c>
      <c r="AM200" t="s">
        <v>166</v>
      </c>
      <c r="AN200" s="2">
        <v>44238</v>
      </c>
      <c r="AO200" t="s">
        <v>95</v>
      </c>
      <c r="AP200" s="2">
        <v>44248</v>
      </c>
      <c r="AR200">
        <v>0</v>
      </c>
      <c r="AS200">
        <v>10</v>
      </c>
      <c r="AT200" t="s">
        <v>96</v>
      </c>
      <c r="AU200" t="s">
        <v>96</v>
      </c>
      <c r="AV200" t="s">
        <v>112</v>
      </c>
      <c r="AW200" t="s">
        <v>113</v>
      </c>
      <c r="AX200" t="s">
        <v>96</v>
      </c>
      <c r="AY200" s="2">
        <v>44336</v>
      </c>
      <c r="AZ200" s="2">
        <v>45531.765451388892</v>
      </c>
      <c r="BA200" t="s">
        <v>149</v>
      </c>
      <c r="BB200" s="3" t="s">
        <v>115</v>
      </c>
      <c r="BC200" t="s">
        <v>98</v>
      </c>
      <c r="BD200" t="s">
        <v>101</v>
      </c>
      <c r="BE200" s="1">
        <v>45631</v>
      </c>
      <c r="BF200" s="1">
        <v>30547</v>
      </c>
      <c r="BG200" s="1">
        <v>29221</v>
      </c>
      <c r="BI200">
        <v>99039</v>
      </c>
      <c r="BJ200" t="s">
        <v>116</v>
      </c>
      <c r="BK200" t="s">
        <v>117</v>
      </c>
      <c r="BL200" s="1">
        <v>45631</v>
      </c>
      <c r="BN200" t="s">
        <v>118</v>
      </c>
      <c r="BP200">
        <v>15</v>
      </c>
      <c r="BQ200">
        <v>2021</v>
      </c>
      <c r="BR200">
        <v>2021</v>
      </c>
      <c r="BS200">
        <v>1385</v>
      </c>
      <c r="BT200">
        <v>1</v>
      </c>
      <c r="BU200">
        <v>2</v>
      </c>
      <c r="BX200">
        <v>1</v>
      </c>
      <c r="BY200">
        <v>1</v>
      </c>
      <c r="BZ200" t="s">
        <v>119</v>
      </c>
      <c r="CA200">
        <v>208</v>
      </c>
      <c r="CB200">
        <v>1</v>
      </c>
      <c r="CC200">
        <v>0</v>
      </c>
      <c r="CD200">
        <v>1</v>
      </c>
      <c r="CE200">
        <v>11</v>
      </c>
      <c r="CF200">
        <v>2021021302</v>
      </c>
      <c r="CH200">
        <v>1</v>
      </c>
      <c r="CI200">
        <v>1</v>
      </c>
      <c r="CJ200">
        <v>1</v>
      </c>
      <c r="CK200">
        <v>6</v>
      </c>
      <c r="CL200">
        <v>1385</v>
      </c>
      <c r="CN200">
        <v>2</v>
      </c>
      <c r="CO200">
        <v>0</v>
      </c>
      <c r="CQ200">
        <v>3.7945205479999999</v>
      </c>
    </row>
    <row r="201" spans="1:95" ht="30" x14ac:dyDescent="0.25">
      <c r="A201" t="s">
        <v>167</v>
      </c>
      <c r="B201" t="s">
        <v>167</v>
      </c>
      <c r="C201" t="s">
        <v>97</v>
      </c>
      <c r="D201" t="s">
        <v>98</v>
      </c>
      <c r="E201" t="s">
        <v>150</v>
      </c>
      <c r="F201" t="s">
        <v>167</v>
      </c>
      <c r="G201" t="b">
        <v>1</v>
      </c>
      <c r="H201" t="s">
        <v>98</v>
      </c>
      <c r="J201" t="b">
        <v>0</v>
      </c>
      <c r="K201" t="s">
        <v>29</v>
      </c>
      <c r="L201" t="s">
        <v>100</v>
      </c>
      <c r="M201">
        <v>2024</v>
      </c>
      <c r="N201" t="s">
        <v>101</v>
      </c>
      <c r="O201" t="s">
        <v>97</v>
      </c>
      <c r="P201" t="s">
        <v>263</v>
      </c>
      <c r="Q201" t="s">
        <v>263</v>
      </c>
      <c r="R201">
        <v>0</v>
      </c>
      <c r="S201" s="1">
        <v>45429</v>
      </c>
      <c r="T201" s="1">
        <v>45429</v>
      </c>
      <c r="U201" s="2">
        <v>45429</v>
      </c>
      <c r="V201">
        <v>24043</v>
      </c>
      <c r="W201" t="s">
        <v>264</v>
      </c>
      <c r="X201" t="s">
        <v>105</v>
      </c>
      <c r="Y201" t="s">
        <v>171</v>
      </c>
      <c r="AA201" s="3" t="s">
        <v>106</v>
      </c>
      <c r="AB201" t="s">
        <v>107</v>
      </c>
      <c r="AC201" t="s">
        <v>108</v>
      </c>
      <c r="AD201">
        <v>4781</v>
      </c>
      <c r="AE201" t="s">
        <v>265</v>
      </c>
      <c r="AG201">
        <v>473</v>
      </c>
      <c r="AH201">
        <v>48</v>
      </c>
      <c r="AJ201">
        <v>2024</v>
      </c>
      <c r="AK201">
        <v>2024</v>
      </c>
      <c r="AL201" t="s">
        <v>266</v>
      </c>
      <c r="AM201" t="s">
        <v>267</v>
      </c>
      <c r="AN201" s="2">
        <v>45408</v>
      </c>
      <c r="AO201" t="s">
        <v>167</v>
      </c>
      <c r="AP201" s="2">
        <v>45448</v>
      </c>
      <c r="AR201">
        <v>0</v>
      </c>
      <c r="AS201">
        <v>40</v>
      </c>
      <c r="AU201" t="s">
        <v>167</v>
      </c>
      <c r="AV201" t="s">
        <v>175</v>
      </c>
      <c r="AW201" t="s">
        <v>113</v>
      </c>
      <c r="AX201" t="s">
        <v>167</v>
      </c>
      <c r="AY201" s="2">
        <v>45519</v>
      </c>
      <c r="AZ201" s="2">
        <v>45531.765451388892</v>
      </c>
      <c r="BA201" t="s">
        <v>114</v>
      </c>
      <c r="BB201" s="3" t="s">
        <v>115</v>
      </c>
      <c r="BC201" t="s">
        <v>98</v>
      </c>
      <c r="BD201" t="s">
        <v>101</v>
      </c>
      <c r="BE201" s="1">
        <v>45631</v>
      </c>
      <c r="BF201" s="1">
        <v>32647</v>
      </c>
      <c r="BG201" s="1">
        <v>29221</v>
      </c>
      <c r="BI201">
        <v>99473</v>
      </c>
      <c r="BJ201" t="s">
        <v>116</v>
      </c>
      <c r="BK201" t="s">
        <v>117</v>
      </c>
      <c r="BL201" s="1">
        <v>45631</v>
      </c>
      <c r="BN201" t="s">
        <v>176</v>
      </c>
      <c r="BP201">
        <v>10</v>
      </c>
      <c r="BQ201">
        <v>2024</v>
      </c>
      <c r="BR201">
        <v>2024</v>
      </c>
      <c r="BS201">
        <v>202</v>
      </c>
      <c r="BT201">
        <v>1</v>
      </c>
      <c r="BU201">
        <v>2</v>
      </c>
      <c r="BX201">
        <v>1</v>
      </c>
      <c r="BY201">
        <v>1</v>
      </c>
      <c r="BZ201" t="s">
        <v>119</v>
      </c>
      <c r="CA201">
        <v>208</v>
      </c>
      <c r="CB201">
        <v>1</v>
      </c>
      <c r="CC201">
        <v>0</v>
      </c>
      <c r="CD201">
        <v>1</v>
      </c>
      <c r="CE201">
        <v>41</v>
      </c>
      <c r="CF201">
        <v>2024042701</v>
      </c>
      <c r="CH201">
        <v>1</v>
      </c>
      <c r="CI201">
        <v>1</v>
      </c>
      <c r="CJ201">
        <v>1</v>
      </c>
      <c r="CK201">
        <v>6</v>
      </c>
      <c r="CL201">
        <v>202</v>
      </c>
      <c r="CN201">
        <v>10</v>
      </c>
      <c r="CO201">
        <v>0</v>
      </c>
      <c r="CQ201">
        <v>0.55342465799999996</v>
      </c>
    </row>
    <row r="202" spans="1:95" ht="30" x14ac:dyDescent="0.25">
      <c r="A202" t="s">
        <v>167</v>
      </c>
      <c r="B202" t="s">
        <v>167</v>
      </c>
      <c r="C202" t="s">
        <v>120</v>
      </c>
      <c r="D202" t="s">
        <v>98</v>
      </c>
      <c r="E202" t="s">
        <v>150</v>
      </c>
      <c r="F202" t="s">
        <v>167</v>
      </c>
      <c r="G202" t="b">
        <v>1</v>
      </c>
      <c r="H202" t="s">
        <v>98</v>
      </c>
      <c r="J202" t="b">
        <v>0</v>
      </c>
      <c r="K202" t="s">
        <v>29</v>
      </c>
      <c r="L202" t="s">
        <v>100</v>
      </c>
      <c r="M202">
        <v>2024</v>
      </c>
      <c r="N202" t="s">
        <v>101</v>
      </c>
      <c r="O202" t="s">
        <v>120</v>
      </c>
      <c r="P202" t="s">
        <v>263</v>
      </c>
      <c r="Q202" t="s">
        <v>263</v>
      </c>
      <c r="R202">
        <v>0</v>
      </c>
      <c r="S202" s="1">
        <v>45429</v>
      </c>
      <c r="T202" s="1">
        <v>45429</v>
      </c>
      <c r="U202" s="2">
        <v>45429</v>
      </c>
      <c r="V202">
        <v>24043</v>
      </c>
      <c r="W202" t="s">
        <v>264</v>
      </c>
      <c r="X202" t="s">
        <v>121</v>
      </c>
      <c r="Y202" t="s">
        <v>171</v>
      </c>
      <c r="AA202" s="3" t="s">
        <v>106</v>
      </c>
      <c r="AB202" t="s">
        <v>107</v>
      </c>
      <c r="AC202" t="s">
        <v>108</v>
      </c>
      <c r="AD202">
        <v>4781</v>
      </c>
      <c r="AE202" t="s">
        <v>265</v>
      </c>
      <c r="AG202">
        <v>339</v>
      </c>
      <c r="AH202">
        <v>48</v>
      </c>
      <c r="AJ202">
        <v>2024</v>
      </c>
      <c r="AK202">
        <v>2024</v>
      </c>
      <c r="AL202" t="s">
        <v>268</v>
      </c>
      <c r="AM202" t="s">
        <v>269</v>
      </c>
      <c r="AN202" s="2">
        <v>45408</v>
      </c>
      <c r="AO202" t="s">
        <v>167</v>
      </c>
      <c r="AP202" s="2">
        <v>45448</v>
      </c>
      <c r="AR202">
        <v>0</v>
      </c>
      <c r="AS202">
        <v>40</v>
      </c>
      <c r="AU202" t="s">
        <v>167</v>
      </c>
      <c r="AV202" t="s">
        <v>175</v>
      </c>
      <c r="AW202" t="s">
        <v>113</v>
      </c>
      <c r="AX202" t="s">
        <v>167</v>
      </c>
      <c r="AY202" s="2">
        <v>45519</v>
      </c>
      <c r="AZ202" s="2">
        <v>45531.765451388892</v>
      </c>
      <c r="BA202" t="s">
        <v>124</v>
      </c>
      <c r="BB202" s="3" t="s">
        <v>115</v>
      </c>
      <c r="BC202" t="s">
        <v>98</v>
      </c>
      <c r="BD202" t="s">
        <v>101</v>
      </c>
      <c r="BE202" s="1">
        <v>45631</v>
      </c>
      <c r="BF202" s="1">
        <v>30547</v>
      </c>
      <c r="BG202" s="1">
        <v>29221</v>
      </c>
      <c r="BI202">
        <v>99339</v>
      </c>
      <c r="BJ202" t="s">
        <v>116</v>
      </c>
      <c r="BK202" t="s">
        <v>117</v>
      </c>
      <c r="BL202" s="1">
        <v>45631</v>
      </c>
      <c r="BN202" t="s">
        <v>176</v>
      </c>
      <c r="BP202">
        <v>11</v>
      </c>
      <c r="BQ202">
        <v>2024</v>
      </c>
      <c r="BR202">
        <v>2024</v>
      </c>
      <c r="BS202">
        <v>202</v>
      </c>
      <c r="BT202">
        <v>1</v>
      </c>
      <c r="BU202">
        <v>2</v>
      </c>
      <c r="BX202">
        <v>1</v>
      </c>
      <c r="BY202">
        <v>1</v>
      </c>
      <c r="BZ202" t="s">
        <v>119</v>
      </c>
      <c r="CA202">
        <v>208</v>
      </c>
      <c r="CB202">
        <v>1</v>
      </c>
      <c r="CC202">
        <v>0</v>
      </c>
      <c r="CD202">
        <v>1</v>
      </c>
      <c r="CE202">
        <v>41</v>
      </c>
      <c r="CF202">
        <v>2024042701</v>
      </c>
      <c r="CH202">
        <v>1</v>
      </c>
      <c r="CI202">
        <v>1</v>
      </c>
      <c r="CJ202">
        <v>1</v>
      </c>
      <c r="CK202">
        <v>6</v>
      </c>
      <c r="CL202">
        <v>202</v>
      </c>
      <c r="CN202">
        <v>10</v>
      </c>
      <c r="CO202">
        <v>0</v>
      </c>
      <c r="CQ202">
        <v>0.55342465799999996</v>
      </c>
    </row>
    <row r="203" spans="1:95" ht="30" x14ac:dyDescent="0.25">
      <c r="A203" t="s">
        <v>167</v>
      </c>
      <c r="B203" t="s">
        <v>167</v>
      </c>
      <c r="C203" t="s">
        <v>125</v>
      </c>
      <c r="D203" t="s">
        <v>98</v>
      </c>
      <c r="E203" t="s">
        <v>150</v>
      </c>
      <c r="F203" t="s">
        <v>167</v>
      </c>
      <c r="G203" t="b">
        <v>1</v>
      </c>
      <c r="H203" t="s">
        <v>98</v>
      </c>
      <c r="J203" t="b">
        <v>0</v>
      </c>
      <c r="K203" t="s">
        <v>29</v>
      </c>
      <c r="L203" t="s">
        <v>100</v>
      </c>
      <c r="M203">
        <v>2024</v>
      </c>
      <c r="N203" t="s">
        <v>101</v>
      </c>
      <c r="O203" t="s">
        <v>125</v>
      </c>
      <c r="P203" t="s">
        <v>263</v>
      </c>
      <c r="Q203" t="s">
        <v>263</v>
      </c>
      <c r="R203">
        <v>0</v>
      </c>
      <c r="S203" s="1">
        <v>45429</v>
      </c>
      <c r="T203" s="1">
        <v>45429</v>
      </c>
      <c r="U203" s="2">
        <v>45429</v>
      </c>
      <c r="V203">
        <v>24043</v>
      </c>
      <c r="W203" t="s">
        <v>264</v>
      </c>
      <c r="X203" t="s">
        <v>126</v>
      </c>
      <c r="Y203" t="s">
        <v>171</v>
      </c>
      <c r="AA203" s="3" t="s">
        <v>106</v>
      </c>
      <c r="AB203" t="s">
        <v>107</v>
      </c>
      <c r="AC203" t="s">
        <v>108</v>
      </c>
      <c r="AD203">
        <v>4781</v>
      </c>
      <c r="AE203" t="s">
        <v>265</v>
      </c>
      <c r="AG203">
        <v>201</v>
      </c>
      <c r="AH203">
        <v>48</v>
      </c>
      <c r="AJ203">
        <v>2024</v>
      </c>
      <c r="AK203">
        <v>2024</v>
      </c>
      <c r="AL203" t="s">
        <v>270</v>
      </c>
      <c r="AM203" t="s">
        <v>271</v>
      </c>
      <c r="AN203" s="2">
        <v>45408</v>
      </c>
      <c r="AO203" t="s">
        <v>167</v>
      </c>
      <c r="AP203" s="2">
        <v>45448</v>
      </c>
      <c r="AR203">
        <v>0</v>
      </c>
      <c r="AS203">
        <v>40</v>
      </c>
      <c r="AU203" t="s">
        <v>167</v>
      </c>
      <c r="AV203" t="s">
        <v>175</v>
      </c>
      <c r="AW203" t="s">
        <v>113</v>
      </c>
      <c r="AX203" t="s">
        <v>167</v>
      </c>
      <c r="AY203" s="2">
        <v>45519</v>
      </c>
      <c r="AZ203" s="2">
        <v>45531.765451388892</v>
      </c>
      <c r="BA203" t="s">
        <v>129</v>
      </c>
      <c r="BB203" s="3" t="s">
        <v>115</v>
      </c>
      <c r="BC203" t="s">
        <v>98</v>
      </c>
      <c r="BD203" t="s">
        <v>101</v>
      </c>
      <c r="BE203" s="1">
        <v>45631</v>
      </c>
      <c r="BF203" s="1">
        <v>30547</v>
      </c>
      <c r="BG203" s="1">
        <v>29221</v>
      </c>
      <c r="BI203">
        <v>99201</v>
      </c>
      <c r="BJ203" t="s">
        <v>116</v>
      </c>
      <c r="BK203" t="s">
        <v>117</v>
      </c>
      <c r="BL203" s="1">
        <v>45631</v>
      </c>
      <c r="BN203" t="s">
        <v>176</v>
      </c>
      <c r="BP203">
        <v>13</v>
      </c>
      <c r="BQ203">
        <v>2024</v>
      </c>
      <c r="BR203">
        <v>2024</v>
      </c>
      <c r="BS203">
        <v>202</v>
      </c>
      <c r="BT203">
        <v>1</v>
      </c>
      <c r="BU203">
        <v>2</v>
      </c>
      <c r="BX203">
        <v>1</v>
      </c>
      <c r="BY203">
        <v>1</v>
      </c>
      <c r="BZ203" t="s">
        <v>119</v>
      </c>
      <c r="CA203">
        <v>208</v>
      </c>
      <c r="CB203">
        <v>1</v>
      </c>
      <c r="CC203">
        <v>0</v>
      </c>
      <c r="CD203">
        <v>1</v>
      </c>
      <c r="CE203">
        <v>41</v>
      </c>
      <c r="CF203">
        <v>2024042701</v>
      </c>
      <c r="CH203">
        <v>1</v>
      </c>
      <c r="CI203">
        <v>1</v>
      </c>
      <c r="CJ203">
        <v>1</v>
      </c>
      <c r="CK203">
        <v>6</v>
      </c>
      <c r="CL203">
        <v>202</v>
      </c>
      <c r="CN203">
        <v>10</v>
      </c>
      <c r="CO203">
        <v>0</v>
      </c>
      <c r="CQ203">
        <v>0.55342465799999996</v>
      </c>
    </row>
    <row r="204" spans="1:95" ht="105" x14ac:dyDescent="0.25">
      <c r="A204" t="s">
        <v>362</v>
      </c>
      <c r="B204" t="s">
        <v>362</v>
      </c>
      <c r="C204" t="s">
        <v>97</v>
      </c>
      <c r="D204" t="s">
        <v>98</v>
      </c>
      <c r="E204" t="s">
        <v>150</v>
      </c>
      <c r="F204" t="s">
        <v>363</v>
      </c>
      <c r="G204" t="b">
        <v>1</v>
      </c>
      <c r="H204" t="s">
        <v>98</v>
      </c>
      <c r="J204" t="b">
        <v>1</v>
      </c>
      <c r="K204" t="s">
        <v>29</v>
      </c>
      <c r="L204" t="s">
        <v>100</v>
      </c>
      <c r="M204">
        <v>2024</v>
      </c>
      <c r="N204" t="s">
        <v>101</v>
      </c>
      <c r="O204" t="s">
        <v>97</v>
      </c>
      <c r="P204" t="s">
        <v>250</v>
      </c>
      <c r="Q204" t="s">
        <v>251</v>
      </c>
      <c r="R204">
        <v>0</v>
      </c>
      <c r="S204" s="1">
        <v>45482</v>
      </c>
      <c r="T204" s="1">
        <v>45482</v>
      </c>
      <c r="U204" s="2">
        <v>45482</v>
      </c>
      <c r="V204">
        <v>24081</v>
      </c>
      <c r="W204" t="s">
        <v>556</v>
      </c>
      <c r="X204" t="s">
        <v>105</v>
      </c>
      <c r="Y204" t="s">
        <v>557</v>
      </c>
      <c r="AA204" s="3" t="s">
        <v>106</v>
      </c>
      <c r="AB204" t="s">
        <v>107</v>
      </c>
      <c r="AC204" t="s">
        <v>108</v>
      </c>
      <c r="AD204">
        <v>4798</v>
      </c>
      <c r="AE204" t="s">
        <v>558</v>
      </c>
      <c r="AG204">
        <v>473</v>
      </c>
      <c r="AH204">
        <v>48</v>
      </c>
      <c r="AJ204">
        <v>2024</v>
      </c>
      <c r="AK204">
        <v>2024</v>
      </c>
      <c r="AL204" t="s">
        <v>559</v>
      </c>
      <c r="AM204" t="s">
        <v>560</v>
      </c>
      <c r="AN204" s="2">
        <v>45478</v>
      </c>
      <c r="AO204" t="s">
        <v>362</v>
      </c>
      <c r="AP204" s="2">
        <v>45482</v>
      </c>
      <c r="AR204">
        <v>0</v>
      </c>
      <c r="AS204">
        <v>5</v>
      </c>
      <c r="AT204" t="s">
        <v>363</v>
      </c>
      <c r="AU204" t="s">
        <v>363</v>
      </c>
      <c r="AV204" t="s">
        <v>368</v>
      </c>
      <c r="AW204" t="s">
        <v>113</v>
      </c>
      <c r="AX204" t="s">
        <v>363</v>
      </c>
      <c r="AY204" s="2">
        <v>45575</v>
      </c>
      <c r="AZ204" s="2">
        <v>45531.765451388892</v>
      </c>
      <c r="BA204" t="s">
        <v>114</v>
      </c>
      <c r="BB204" s="3" t="s">
        <v>115</v>
      </c>
      <c r="BC204" t="s">
        <v>98</v>
      </c>
      <c r="BD204" t="s">
        <v>101</v>
      </c>
      <c r="BE204" s="1">
        <v>45631</v>
      </c>
      <c r="BF204" s="1">
        <v>32647</v>
      </c>
      <c r="BG204" s="1">
        <v>29221</v>
      </c>
      <c r="BH204" t="s">
        <v>362</v>
      </c>
      <c r="BI204">
        <v>99473</v>
      </c>
      <c r="BJ204" t="s">
        <v>116</v>
      </c>
      <c r="BK204" t="s">
        <v>117</v>
      </c>
      <c r="BL204" s="1">
        <v>45631</v>
      </c>
      <c r="BM204" s="3" t="s">
        <v>369</v>
      </c>
      <c r="BN204" t="s">
        <v>370</v>
      </c>
      <c r="BP204">
        <v>10</v>
      </c>
      <c r="BQ204">
        <v>2024</v>
      </c>
      <c r="BR204">
        <v>2024</v>
      </c>
      <c r="BS204">
        <v>149</v>
      </c>
      <c r="BT204">
        <v>1</v>
      </c>
      <c r="BU204">
        <v>2</v>
      </c>
      <c r="BX204">
        <v>1</v>
      </c>
      <c r="BY204">
        <v>1</v>
      </c>
      <c r="BZ204" t="s">
        <v>119</v>
      </c>
      <c r="CA204">
        <v>208</v>
      </c>
      <c r="CB204">
        <v>1</v>
      </c>
      <c r="CC204">
        <v>0</v>
      </c>
      <c r="CD204">
        <v>1</v>
      </c>
      <c r="CE204">
        <v>5</v>
      </c>
      <c r="CF204">
        <v>2024070302</v>
      </c>
      <c r="CH204">
        <v>1</v>
      </c>
      <c r="CI204">
        <v>1</v>
      </c>
      <c r="CJ204">
        <v>1</v>
      </c>
      <c r="CK204">
        <v>6</v>
      </c>
      <c r="CL204">
        <v>149</v>
      </c>
      <c r="CN204">
        <v>16</v>
      </c>
      <c r="CO204">
        <v>0</v>
      </c>
      <c r="CQ204">
        <v>0.40821917800000002</v>
      </c>
    </row>
    <row r="205" spans="1:95" ht="105" x14ac:dyDescent="0.25">
      <c r="A205" t="s">
        <v>362</v>
      </c>
      <c r="B205" t="s">
        <v>362</v>
      </c>
      <c r="C205" t="s">
        <v>120</v>
      </c>
      <c r="D205" t="s">
        <v>98</v>
      </c>
      <c r="E205" t="s">
        <v>150</v>
      </c>
      <c r="F205" t="s">
        <v>363</v>
      </c>
      <c r="G205" t="b">
        <v>1</v>
      </c>
      <c r="H205" t="s">
        <v>98</v>
      </c>
      <c r="J205" t="b">
        <v>1</v>
      </c>
      <c r="K205" t="s">
        <v>29</v>
      </c>
      <c r="L205" t="s">
        <v>100</v>
      </c>
      <c r="M205">
        <v>2024</v>
      </c>
      <c r="N205" t="s">
        <v>101</v>
      </c>
      <c r="O205" t="s">
        <v>120</v>
      </c>
      <c r="P205" t="s">
        <v>250</v>
      </c>
      <c r="Q205" t="s">
        <v>251</v>
      </c>
      <c r="R205">
        <v>0</v>
      </c>
      <c r="S205" s="1">
        <v>45482</v>
      </c>
      <c r="T205" s="1">
        <v>45482</v>
      </c>
      <c r="U205" s="2">
        <v>45482</v>
      </c>
      <c r="V205">
        <v>24081</v>
      </c>
      <c r="W205" t="s">
        <v>556</v>
      </c>
      <c r="X205" t="s">
        <v>121</v>
      </c>
      <c r="Y205" t="s">
        <v>557</v>
      </c>
      <c r="AA205" s="3" t="s">
        <v>106</v>
      </c>
      <c r="AB205" t="s">
        <v>107</v>
      </c>
      <c r="AC205" t="s">
        <v>108</v>
      </c>
      <c r="AD205">
        <v>4798</v>
      </c>
      <c r="AE205" t="s">
        <v>558</v>
      </c>
      <c r="AG205">
        <v>339</v>
      </c>
      <c r="AH205">
        <v>48</v>
      </c>
      <c r="AJ205">
        <v>2024</v>
      </c>
      <c r="AK205">
        <v>2024</v>
      </c>
      <c r="AL205" t="s">
        <v>561</v>
      </c>
      <c r="AM205" t="s">
        <v>562</v>
      </c>
      <c r="AN205" s="2">
        <v>45478</v>
      </c>
      <c r="AO205" t="s">
        <v>362</v>
      </c>
      <c r="AP205" s="2">
        <v>45482</v>
      </c>
      <c r="AR205">
        <v>0</v>
      </c>
      <c r="AS205">
        <v>5</v>
      </c>
      <c r="AT205" t="s">
        <v>363</v>
      </c>
      <c r="AU205" t="s">
        <v>363</v>
      </c>
      <c r="AV205" t="s">
        <v>368</v>
      </c>
      <c r="AW205" t="s">
        <v>113</v>
      </c>
      <c r="AX205" t="s">
        <v>363</v>
      </c>
      <c r="AY205" s="2">
        <v>45575</v>
      </c>
      <c r="AZ205" s="2">
        <v>45531.765451388892</v>
      </c>
      <c r="BA205" t="s">
        <v>124</v>
      </c>
      <c r="BB205" s="3" t="s">
        <v>115</v>
      </c>
      <c r="BC205" t="s">
        <v>98</v>
      </c>
      <c r="BD205" t="s">
        <v>101</v>
      </c>
      <c r="BE205" s="1">
        <v>45631</v>
      </c>
      <c r="BF205" s="1">
        <v>30547</v>
      </c>
      <c r="BG205" s="1">
        <v>29221</v>
      </c>
      <c r="BH205" t="s">
        <v>362</v>
      </c>
      <c r="BI205">
        <v>99339</v>
      </c>
      <c r="BJ205" t="s">
        <v>116</v>
      </c>
      <c r="BK205" t="s">
        <v>117</v>
      </c>
      <c r="BL205" s="1">
        <v>45631</v>
      </c>
      <c r="BM205" s="3" t="s">
        <v>369</v>
      </c>
      <c r="BN205" t="s">
        <v>370</v>
      </c>
      <c r="BP205">
        <v>11</v>
      </c>
      <c r="BQ205">
        <v>2024</v>
      </c>
      <c r="BR205">
        <v>2024</v>
      </c>
      <c r="BS205">
        <v>149</v>
      </c>
      <c r="BT205">
        <v>1</v>
      </c>
      <c r="BU205">
        <v>2</v>
      </c>
      <c r="BX205">
        <v>1</v>
      </c>
      <c r="BY205">
        <v>1</v>
      </c>
      <c r="BZ205" t="s">
        <v>119</v>
      </c>
      <c r="CA205">
        <v>208</v>
      </c>
      <c r="CB205">
        <v>1</v>
      </c>
      <c r="CC205">
        <v>0</v>
      </c>
      <c r="CD205">
        <v>1</v>
      </c>
      <c r="CE205">
        <v>5</v>
      </c>
      <c r="CF205">
        <v>2024070302</v>
      </c>
      <c r="CH205">
        <v>1</v>
      </c>
      <c r="CI205">
        <v>1</v>
      </c>
      <c r="CJ205">
        <v>1</v>
      </c>
      <c r="CK205">
        <v>6</v>
      </c>
      <c r="CL205">
        <v>149</v>
      </c>
      <c r="CN205">
        <v>16</v>
      </c>
      <c r="CO205">
        <v>0</v>
      </c>
      <c r="CQ205">
        <v>0.40821917800000002</v>
      </c>
    </row>
    <row r="206" spans="1:95" ht="105" x14ac:dyDescent="0.25">
      <c r="A206" t="s">
        <v>362</v>
      </c>
      <c r="B206" t="s">
        <v>362</v>
      </c>
      <c r="C206" t="s">
        <v>125</v>
      </c>
      <c r="D206" t="s">
        <v>98</v>
      </c>
      <c r="E206" t="s">
        <v>150</v>
      </c>
      <c r="F206" t="s">
        <v>363</v>
      </c>
      <c r="G206" t="b">
        <v>1</v>
      </c>
      <c r="H206" t="s">
        <v>98</v>
      </c>
      <c r="J206" t="b">
        <v>1</v>
      </c>
      <c r="K206" t="s">
        <v>29</v>
      </c>
      <c r="L206" t="s">
        <v>100</v>
      </c>
      <c r="M206">
        <v>2024</v>
      </c>
      <c r="N206" t="s">
        <v>101</v>
      </c>
      <c r="O206" t="s">
        <v>125</v>
      </c>
      <c r="P206" t="s">
        <v>250</v>
      </c>
      <c r="Q206" t="s">
        <v>251</v>
      </c>
      <c r="R206">
        <v>0</v>
      </c>
      <c r="S206" s="1">
        <v>45482</v>
      </c>
      <c r="T206" s="1">
        <v>45482</v>
      </c>
      <c r="U206" s="2">
        <v>45482</v>
      </c>
      <c r="V206">
        <v>24081</v>
      </c>
      <c r="W206" t="s">
        <v>556</v>
      </c>
      <c r="X206" t="s">
        <v>126</v>
      </c>
      <c r="Y206" t="s">
        <v>557</v>
      </c>
      <c r="AA206" s="3" t="s">
        <v>106</v>
      </c>
      <c r="AB206" t="s">
        <v>107</v>
      </c>
      <c r="AC206" t="s">
        <v>108</v>
      </c>
      <c r="AD206">
        <v>4798</v>
      </c>
      <c r="AE206" t="s">
        <v>558</v>
      </c>
      <c r="AG206">
        <v>201</v>
      </c>
      <c r="AH206">
        <v>48</v>
      </c>
      <c r="AJ206">
        <v>2024</v>
      </c>
      <c r="AK206">
        <v>2024</v>
      </c>
      <c r="AL206" t="s">
        <v>563</v>
      </c>
      <c r="AM206" t="s">
        <v>564</v>
      </c>
      <c r="AN206" s="2">
        <v>45478</v>
      </c>
      <c r="AO206" t="s">
        <v>362</v>
      </c>
      <c r="AP206" s="2">
        <v>45482</v>
      </c>
      <c r="AR206">
        <v>0</v>
      </c>
      <c r="AS206">
        <v>5</v>
      </c>
      <c r="AT206" t="s">
        <v>363</v>
      </c>
      <c r="AU206" t="s">
        <v>363</v>
      </c>
      <c r="AV206" t="s">
        <v>368</v>
      </c>
      <c r="AW206" t="s">
        <v>113</v>
      </c>
      <c r="AX206" t="s">
        <v>363</v>
      </c>
      <c r="AY206" s="2">
        <v>45575</v>
      </c>
      <c r="AZ206" s="2">
        <v>45531.765451388892</v>
      </c>
      <c r="BA206" t="s">
        <v>129</v>
      </c>
      <c r="BB206" s="3" t="s">
        <v>115</v>
      </c>
      <c r="BC206" t="s">
        <v>98</v>
      </c>
      <c r="BD206" t="s">
        <v>101</v>
      </c>
      <c r="BE206" s="1">
        <v>45631</v>
      </c>
      <c r="BF206" s="1">
        <v>30547</v>
      </c>
      <c r="BG206" s="1">
        <v>29221</v>
      </c>
      <c r="BH206" t="s">
        <v>362</v>
      </c>
      <c r="BI206">
        <v>99201</v>
      </c>
      <c r="BJ206" t="s">
        <v>116</v>
      </c>
      <c r="BK206" t="s">
        <v>117</v>
      </c>
      <c r="BL206" s="1">
        <v>45631</v>
      </c>
      <c r="BM206" s="3" t="s">
        <v>369</v>
      </c>
      <c r="BN206" t="s">
        <v>370</v>
      </c>
      <c r="BP206">
        <v>13</v>
      </c>
      <c r="BQ206">
        <v>2024</v>
      </c>
      <c r="BR206">
        <v>2024</v>
      </c>
      <c r="BS206">
        <v>149</v>
      </c>
      <c r="BT206">
        <v>1</v>
      </c>
      <c r="BU206">
        <v>2</v>
      </c>
      <c r="BX206">
        <v>1</v>
      </c>
      <c r="BY206">
        <v>1</v>
      </c>
      <c r="BZ206" t="s">
        <v>119</v>
      </c>
      <c r="CA206">
        <v>208</v>
      </c>
      <c r="CB206">
        <v>1</v>
      </c>
      <c r="CC206">
        <v>0</v>
      </c>
      <c r="CD206">
        <v>1</v>
      </c>
      <c r="CE206">
        <v>5</v>
      </c>
      <c r="CF206">
        <v>2024070302</v>
      </c>
      <c r="CH206">
        <v>1</v>
      </c>
      <c r="CI206">
        <v>1</v>
      </c>
      <c r="CJ206">
        <v>1</v>
      </c>
      <c r="CK206">
        <v>6</v>
      </c>
      <c r="CL206">
        <v>149</v>
      </c>
      <c r="CN206">
        <v>16</v>
      </c>
      <c r="CO206">
        <v>0</v>
      </c>
      <c r="CQ206">
        <v>0.40821917800000002</v>
      </c>
    </row>
    <row r="207" spans="1:95" ht="105" x14ac:dyDescent="0.25">
      <c r="A207" t="s">
        <v>362</v>
      </c>
      <c r="B207" t="s">
        <v>362</v>
      </c>
      <c r="C207" t="s">
        <v>130</v>
      </c>
      <c r="D207" t="s">
        <v>98</v>
      </c>
      <c r="E207" t="s">
        <v>150</v>
      </c>
      <c r="F207" t="s">
        <v>363</v>
      </c>
      <c r="G207" t="b">
        <v>1</v>
      </c>
      <c r="H207" t="s">
        <v>98</v>
      </c>
      <c r="J207" t="b">
        <v>1</v>
      </c>
      <c r="K207" t="s">
        <v>29</v>
      </c>
      <c r="L207" t="s">
        <v>100</v>
      </c>
      <c r="M207">
        <v>2024</v>
      </c>
      <c r="N207" t="s">
        <v>101</v>
      </c>
      <c r="O207" t="s">
        <v>130</v>
      </c>
      <c r="P207" t="s">
        <v>250</v>
      </c>
      <c r="Q207" t="s">
        <v>251</v>
      </c>
      <c r="R207">
        <v>0</v>
      </c>
      <c r="S207" s="1">
        <v>45482</v>
      </c>
      <c r="T207" s="1">
        <v>45482</v>
      </c>
      <c r="U207" s="2">
        <v>45482</v>
      </c>
      <c r="V207">
        <v>24081</v>
      </c>
      <c r="W207" t="s">
        <v>556</v>
      </c>
      <c r="X207" t="s">
        <v>131</v>
      </c>
      <c r="Y207" t="s">
        <v>557</v>
      </c>
      <c r="AA207" s="3" t="s">
        <v>106</v>
      </c>
      <c r="AB207" t="s">
        <v>107</v>
      </c>
      <c r="AC207" t="s">
        <v>108</v>
      </c>
      <c r="AD207">
        <v>4798</v>
      </c>
      <c r="AE207" t="s">
        <v>558</v>
      </c>
      <c r="AG207">
        <v>167</v>
      </c>
      <c r="AH207">
        <v>48</v>
      </c>
      <c r="AJ207">
        <v>2024</v>
      </c>
      <c r="AK207">
        <v>2024</v>
      </c>
      <c r="AL207" t="s">
        <v>565</v>
      </c>
      <c r="AM207" t="s">
        <v>566</v>
      </c>
      <c r="AN207" s="2">
        <v>45478</v>
      </c>
      <c r="AO207" t="s">
        <v>362</v>
      </c>
      <c r="AP207" s="2">
        <v>45482</v>
      </c>
      <c r="AR207">
        <v>0</v>
      </c>
      <c r="AS207">
        <v>5</v>
      </c>
      <c r="AT207" t="s">
        <v>363</v>
      </c>
      <c r="AU207" t="s">
        <v>363</v>
      </c>
      <c r="AV207" t="s">
        <v>368</v>
      </c>
      <c r="AW207" t="s">
        <v>113</v>
      </c>
      <c r="AX207" t="s">
        <v>363</v>
      </c>
      <c r="AY207" s="2">
        <v>45575</v>
      </c>
      <c r="AZ207" s="2">
        <v>45531.765451388892</v>
      </c>
      <c r="BA207" t="s">
        <v>134</v>
      </c>
      <c r="BB207" s="3" t="s">
        <v>115</v>
      </c>
      <c r="BC207" t="s">
        <v>98</v>
      </c>
      <c r="BD207" t="s">
        <v>101</v>
      </c>
      <c r="BE207" s="1">
        <v>45631</v>
      </c>
      <c r="BF207" s="1">
        <v>30547</v>
      </c>
      <c r="BG207" s="1">
        <v>29221</v>
      </c>
      <c r="BH207" t="s">
        <v>362</v>
      </c>
      <c r="BI207">
        <v>99167</v>
      </c>
      <c r="BJ207" t="s">
        <v>116</v>
      </c>
      <c r="BK207" t="s">
        <v>117</v>
      </c>
      <c r="BL207" s="1">
        <v>45631</v>
      </c>
      <c r="BM207" s="3" t="s">
        <v>369</v>
      </c>
      <c r="BN207" t="s">
        <v>370</v>
      </c>
      <c r="BP207">
        <v>16</v>
      </c>
      <c r="BQ207">
        <v>2024</v>
      </c>
      <c r="BR207">
        <v>2024</v>
      </c>
      <c r="BS207">
        <v>149</v>
      </c>
      <c r="BT207">
        <v>1</v>
      </c>
      <c r="BU207">
        <v>2</v>
      </c>
      <c r="BX207">
        <v>1</v>
      </c>
      <c r="BY207">
        <v>1</v>
      </c>
      <c r="BZ207" t="s">
        <v>119</v>
      </c>
      <c r="CA207">
        <v>208</v>
      </c>
      <c r="CB207">
        <v>1</v>
      </c>
      <c r="CC207">
        <v>0</v>
      </c>
      <c r="CD207">
        <v>1</v>
      </c>
      <c r="CE207">
        <v>5</v>
      </c>
      <c r="CF207">
        <v>2024070302</v>
      </c>
      <c r="CH207">
        <v>1</v>
      </c>
      <c r="CI207">
        <v>1</v>
      </c>
      <c r="CJ207">
        <v>1</v>
      </c>
      <c r="CK207">
        <v>6</v>
      </c>
      <c r="CL207">
        <v>149</v>
      </c>
      <c r="CN207">
        <v>16</v>
      </c>
      <c r="CO207">
        <v>0</v>
      </c>
      <c r="CQ207">
        <v>0.40821917800000002</v>
      </c>
    </row>
    <row r="208" spans="1:95" ht="105" x14ac:dyDescent="0.25">
      <c r="A208" t="s">
        <v>362</v>
      </c>
      <c r="B208" t="s">
        <v>362</v>
      </c>
      <c r="C208" t="s">
        <v>135</v>
      </c>
      <c r="D208" t="s">
        <v>98</v>
      </c>
      <c r="E208" t="s">
        <v>150</v>
      </c>
      <c r="F208" t="s">
        <v>363</v>
      </c>
      <c r="G208" t="b">
        <v>1</v>
      </c>
      <c r="H208" t="s">
        <v>98</v>
      </c>
      <c r="J208" t="b">
        <v>1</v>
      </c>
      <c r="K208" t="s">
        <v>29</v>
      </c>
      <c r="L208" t="s">
        <v>100</v>
      </c>
      <c r="M208">
        <v>2024</v>
      </c>
      <c r="N208" t="s">
        <v>101</v>
      </c>
      <c r="O208" t="s">
        <v>135</v>
      </c>
      <c r="P208" t="s">
        <v>250</v>
      </c>
      <c r="Q208" t="s">
        <v>251</v>
      </c>
      <c r="R208">
        <v>0</v>
      </c>
      <c r="S208" s="1">
        <v>45482</v>
      </c>
      <c r="T208" s="1">
        <v>45482</v>
      </c>
      <c r="U208" s="2">
        <v>45482</v>
      </c>
      <c r="V208">
        <v>24081</v>
      </c>
      <c r="W208" t="s">
        <v>556</v>
      </c>
      <c r="X208" t="s">
        <v>136</v>
      </c>
      <c r="Y208" t="s">
        <v>557</v>
      </c>
      <c r="AA208" s="3" t="s">
        <v>106</v>
      </c>
      <c r="AB208" t="s">
        <v>107</v>
      </c>
      <c r="AC208" t="s">
        <v>108</v>
      </c>
      <c r="AD208">
        <v>4798</v>
      </c>
      <c r="AE208" t="s">
        <v>558</v>
      </c>
      <c r="AG208">
        <v>157</v>
      </c>
      <c r="AH208">
        <v>48</v>
      </c>
      <c r="AJ208">
        <v>2024</v>
      </c>
      <c r="AK208">
        <v>2024</v>
      </c>
      <c r="AL208" t="s">
        <v>567</v>
      </c>
      <c r="AM208" t="s">
        <v>568</v>
      </c>
      <c r="AN208" s="2">
        <v>45478</v>
      </c>
      <c r="AO208" t="s">
        <v>362</v>
      </c>
      <c r="AP208" s="2">
        <v>45482</v>
      </c>
      <c r="AR208">
        <v>0</v>
      </c>
      <c r="AS208">
        <v>5</v>
      </c>
      <c r="AT208" t="s">
        <v>363</v>
      </c>
      <c r="AU208" t="s">
        <v>363</v>
      </c>
      <c r="AV208" t="s">
        <v>368</v>
      </c>
      <c r="AW208" t="s">
        <v>113</v>
      </c>
      <c r="AX208" t="s">
        <v>363</v>
      </c>
      <c r="AY208" s="2">
        <v>45575</v>
      </c>
      <c r="AZ208" s="2">
        <v>45531.765451388892</v>
      </c>
      <c r="BA208" t="s">
        <v>139</v>
      </c>
      <c r="BB208" s="3" t="s">
        <v>115</v>
      </c>
      <c r="BC208" t="s">
        <v>98</v>
      </c>
      <c r="BD208" t="s">
        <v>101</v>
      </c>
      <c r="BE208" s="1">
        <v>45631</v>
      </c>
      <c r="BF208" s="1">
        <v>30547</v>
      </c>
      <c r="BG208" s="1">
        <v>29221</v>
      </c>
      <c r="BH208" t="s">
        <v>362</v>
      </c>
      <c r="BI208">
        <v>99157</v>
      </c>
      <c r="BJ208" t="s">
        <v>116</v>
      </c>
      <c r="BK208" t="s">
        <v>117</v>
      </c>
      <c r="BL208" s="1">
        <v>45631</v>
      </c>
      <c r="BM208" s="3" t="s">
        <v>369</v>
      </c>
      <c r="BN208" t="s">
        <v>370</v>
      </c>
      <c r="BP208">
        <v>13</v>
      </c>
      <c r="BQ208">
        <v>2024</v>
      </c>
      <c r="BR208">
        <v>2024</v>
      </c>
      <c r="BS208">
        <v>149</v>
      </c>
      <c r="BT208">
        <v>1</v>
      </c>
      <c r="BU208">
        <v>2</v>
      </c>
      <c r="BX208">
        <v>1</v>
      </c>
      <c r="BY208">
        <v>1</v>
      </c>
      <c r="BZ208" t="s">
        <v>119</v>
      </c>
      <c r="CA208">
        <v>208</v>
      </c>
      <c r="CB208">
        <v>1</v>
      </c>
      <c r="CC208">
        <v>0</v>
      </c>
      <c r="CD208">
        <v>1</v>
      </c>
      <c r="CE208">
        <v>5</v>
      </c>
      <c r="CF208">
        <v>2024070302</v>
      </c>
      <c r="CH208">
        <v>1</v>
      </c>
      <c r="CI208">
        <v>1</v>
      </c>
      <c r="CJ208">
        <v>1</v>
      </c>
      <c r="CK208">
        <v>6</v>
      </c>
      <c r="CL208">
        <v>149</v>
      </c>
      <c r="CN208">
        <v>16</v>
      </c>
      <c r="CO208">
        <v>0</v>
      </c>
      <c r="CQ208">
        <v>0.40821917800000002</v>
      </c>
    </row>
    <row r="209" spans="1:95" ht="105" x14ac:dyDescent="0.25">
      <c r="A209" t="s">
        <v>362</v>
      </c>
      <c r="B209" t="s">
        <v>362</v>
      </c>
      <c r="C209" t="s">
        <v>145</v>
      </c>
      <c r="D209" t="s">
        <v>98</v>
      </c>
      <c r="E209" t="s">
        <v>150</v>
      </c>
      <c r="F209" t="s">
        <v>363</v>
      </c>
      <c r="G209" t="b">
        <v>1</v>
      </c>
      <c r="H209" t="s">
        <v>98</v>
      </c>
      <c r="J209" t="b">
        <v>1</v>
      </c>
      <c r="K209" t="s">
        <v>29</v>
      </c>
      <c r="L209" t="s">
        <v>100</v>
      </c>
      <c r="M209">
        <v>2024</v>
      </c>
      <c r="N209" t="s">
        <v>101</v>
      </c>
      <c r="O209" t="s">
        <v>145</v>
      </c>
      <c r="P209" t="s">
        <v>250</v>
      </c>
      <c r="Q209" t="s">
        <v>251</v>
      </c>
      <c r="R209">
        <v>0</v>
      </c>
      <c r="S209" s="1">
        <v>45482</v>
      </c>
      <c r="T209" s="1">
        <v>45482</v>
      </c>
      <c r="U209" s="2">
        <v>45482</v>
      </c>
      <c r="V209">
        <v>24081</v>
      </c>
      <c r="W209" t="s">
        <v>556</v>
      </c>
      <c r="X209" t="s">
        <v>146</v>
      </c>
      <c r="Y209" t="s">
        <v>557</v>
      </c>
      <c r="AA209" s="3" t="s">
        <v>106</v>
      </c>
      <c r="AB209" t="s">
        <v>107</v>
      </c>
      <c r="AC209" t="s">
        <v>108</v>
      </c>
      <c r="AD209">
        <v>4798</v>
      </c>
      <c r="AE209" t="s">
        <v>558</v>
      </c>
      <c r="AG209">
        <v>39</v>
      </c>
      <c r="AH209">
        <v>48</v>
      </c>
      <c r="AJ209">
        <v>2024</v>
      </c>
      <c r="AK209">
        <v>2024</v>
      </c>
      <c r="AL209" t="s">
        <v>569</v>
      </c>
      <c r="AM209" t="s">
        <v>570</v>
      </c>
      <c r="AN209" s="2">
        <v>45478</v>
      </c>
      <c r="AO209" t="s">
        <v>362</v>
      </c>
      <c r="AP209" s="2">
        <v>45482</v>
      </c>
      <c r="AR209">
        <v>0</v>
      </c>
      <c r="AS209">
        <v>5</v>
      </c>
      <c r="AT209" t="s">
        <v>363</v>
      </c>
      <c r="AU209" t="s">
        <v>363</v>
      </c>
      <c r="AV209" t="s">
        <v>368</v>
      </c>
      <c r="AW209" t="s">
        <v>113</v>
      </c>
      <c r="AX209" t="s">
        <v>363</v>
      </c>
      <c r="AY209" s="2">
        <v>45575</v>
      </c>
      <c r="AZ209" s="2">
        <v>45531.765451388892</v>
      </c>
      <c r="BA209" t="s">
        <v>149</v>
      </c>
      <c r="BB209" s="3" t="s">
        <v>115</v>
      </c>
      <c r="BC209" t="s">
        <v>98</v>
      </c>
      <c r="BD209" t="s">
        <v>101</v>
      </c>
      <c r="BE209" s="1">
        <v>45631</v>
      </c>
      <c r="BF209" s="1">
        <v>30547</v>
      </c>
      <c r="BG209" s="1">
        <v>29221</v>
      </c>
      <c r="BH209" t="s">
        <v>362</v>
      </c>
      <c r="BI209">
        <v>99039</v>
      </c>
      <c r="BJ209" t="s">
        <v>116</v>
      </c>
      <c r="BK209" t="s">
        <v>117</v>
      </c>
      <c r="BL209" s="1">
        <v>45631</v>
      </c>
      <c r="BM209" s="3" t="s">
        <v>369</v>
      </c>
      <c r="BN209" t="s">
        <v>370</v>
      </c>
      <c r="BP209">
        <v>15</v>
      </c>
      <c r="BQ209">
        <v>2024</v>
      </c>
      <c r="BR209">
        <v>2024</v>
      </c>
      <c r="BS209">
        <v>149</v>
      </c>
      <c r="BT209">
        <v>1</v>
      </c>
      <c r="BU209">
        <v>2</v>
      </c>
      <c r="BX209">
        <v>1</v>
      </c>
      <c r="BY209">
        <v>1</v>
      </c>
      <c r="BZ209" t="s">
        <v>119</v>
      </c>
      <c r="CA209">
        <v>208</v>
      </c>
      <c r="CB209">
        <v>1</v>
      </c>
      <c r="CC209">
        <v>0</v>
      </c>
      <c r="CD209">
        <v>1</v>
      </c>
      <c r="CE209">
        <v>5</v>
      </c>
      <c r="CF209">
        <v>2024070302</v>
      </c>
      <c r="CH209">
        <v>1</v>
      </c>
      <c r="CI209">
        <v>1</v>
      </c>
      <c r="CJ209">
        <v>1</v>
      </c>
      <c r="CK209">
        <v>6</v>
      </c>
      <c r="CL209">
        <v>149</v>
      </c>
      <c r="CN209">
        <v>16</v>
      </c>
      <c r="CO209">
        <v>0</v>
      </c>
      <c r="CQ209">
        <v>0.40821917800000002</v>
      </c>
    </row>
    <row r="210" spans="1:95" ht="105" x14ac:dyDescent="0.25">
      <c r="A210" t="s">
        <v>362</v>
      </c>
      <c r="B210" t="s">
        <v>362</v>
      </c>
      <c r="C210" t="s">
        <v>140</v>
      </c>
      <c r="D210" t="s">
        <v>98</v>
      </c>
      <c r="E210" t="s">
        <v>150</v>
      </c>
      <c r="F210" t="s">
        <v>363</v>
      </c>
      <c r="G210" t="b">
        <v>1</v>
      </c>
      <c r="H210" t="s">
        <v>98</v>
      </c>
      <c r="J210" t="b">
        <v>1</v>
      </c>
      <c r="K210" t="s">
        <v>29</v>
      </c>
      <c r="L210" t="s">
        <v>100</v>
      </c>
      <c r="M210">
        <v>2024</v>
      </c>
      <c r="N210" t="s">
        <v>101</v>
      </c>
      <c r="O210" t="s">
        <v>140</v>
      </c>
      <c r="P210" t="s">
        <v>250</v>
      </c>
      <c r="Q210" t="s">
        <v>251</v>
      </c>
      <c r="R210">
        <v>0</v>
      </c>
      <c r="S210" s="1">
        <v>45482</v>
      </c>
      <c r="T210" s="1">
        <v>45482</v>
      </c>
      <c r="U210" s="2">
        <v>45482</v>
      </c>
      <c r="V210">
        <v>24081</v>
      </c>
      <c r="W210" t="s">
        <v>556</v>
      </c>
      <c r="X210" t="s">
        <v>141</v>
      </c>
      <c r="Y210" t="s">
        <v>557</v>
      </c>
      <c r="AA210" s="3" t="s">
        <v>106</v>
      </c>
      <c r="AB210" t="s">
        <v>107</v>
      </c>
      <c r="AC210" t="s">
        <v>108</v>
      </c>
      <c r="AD210">
        <v>4798</v>
      </c>
      <c r="AE210" t="s">
        <v>558</v>
      </c>
      <c r="AG210">
        <v>89</v>
      </c>
      <c r="AH210">
        <v>48</v>
      </c>
      <c r="AJ210">
        <v>2024</v>
      </c>
      <c r="AK210">
        <v>2024</v>
      </c>
      <c r="AL210" t="s">
        <v>571</v>
      </c>
      <c r="AM210" t="s">
        <v>572</v>
      </c>
      <c r="AN210" s="2">
        <v>45478</v>
      </c>
      <c r="AO210" t="s">
        <v>362</v>
      </c>
      <c r="AP210" s="2">
        <v>45482</v>
      </c>
      <c r="AR210">
        <v>0</v>
      </c>
      <c r="AS210">
        <v>5</v>
      </c>
      <c r="AT210" t="s">
        <v>363</v>
      </c>
      <c r="AU210" t="s">
        <v>363</v>
      </c>
      <c r="AV210" t="s">
        <v>368</v>
      </c>
      <c r="AW210" t="s">
        <v>113</v>
      </c>
      <c r="AX210" t="s">
        <v>363</v>
      </c>
      <c r="AY210" s="2">
        <v>45575</v>
      </c>
      <c r="AZ210" s="2">
        <v>45531.765451388892</v>
      </c>
      <c r="BA210" t="s">
        <v>144</v>
      </c>
      <c r="BB210" s="3" t="s">
        <v>115</v>
      </c>
      <c r="BC210" t="s">
        <v>98</v>
      </c>
      <c r="BD210" t="s">
        <v>101</v>
      </c>
      <c r="BE210" s="1">
        <v>45631</v>
      </c>
      <c r="BF210" s="1">
        <v>34222</v>
      </c>
      <c r="BG210" s="1">
        <v>29221</v>
      </c>
      <c r="BH210" t="s">
        <v>362</v>
      </c>
      <c r="BI210">
        <v>99089</v>
      </c>
      <c r="BJ210" t="s">
        <v>116</v>
      </c>
      <c r="BK210" t="s">
        <v>117</v>
      </c>
      <c r="BL210" s="1">
        <v>45631</v>
      </c>
      <c r="BM210" s="3" t="s">
        <v>369</v>
      </c>
      <c r="BN210" t="s">
        <v>370</v>
      </c>
      <c r="BP210">
        <v>7</v>
      </c>
      <c r="BQ210">
        <v>2024</v>
      </c>
      <c r="BR210">
        <v>2024</v>
      </c>
      <c r="BS210">
        <v>149</v>
      </c>
      <c r="BT210">
        <v>1</v>
      </c>
      <c r="BU210">
        <v>2</v>
      </c>
      <c r="BX210">
        <v>1</v>
      </c>
      <c r="BY210">
        <v>1</v>
      </c>
      <c r="BZ210" t="s">
        <v>119</v>
      </c>
      <c r="CA210">
        <v>208</v>
      </c>
      <c r="CB210">
        <v>1</v>
      </c>
      <c r="CC210">
        <v>0</v>
      </c>
      <c r="CD210">
        <v>0</v>
      </c>
      <c r="CE210">
        <v>5</v>
      </c>
      <c r="CF210">
        <v>2024070302</v>
      </c>
      <c r="CH210">
        <v>1</v>
      </c>
      <c r="CI210">
        <v>1</v>
      </c>
      <c r="CJ210">
        <v>1</v>
      </c>
      <c r="CK210">
        <v>6</v>
      </c>
      <c r="CL210">
        <v>149</v>
      </c>
      <c r="CN210">
        <v>16</v>
      </c>
      <c r="CO210">
        <v>0</v>
      </c>
      <c r="CQ210">
        <v>0.40821917800000002</v>
      </c>
    </row>
    <row r="212" spans="1:95" x14ac:dyDescent="0.25">
      <c r="A212" t="s">
        <v>120</v>
      </c>
    </row>
    <row r="213" spans="1:95" x14ac:dyDescent="0.25">
      <c r="A213" t="s">
        <v>125</v>
      </c>
    </row>
    <row r="214" spans="1:95" x14ac:dyDescent="0.25">
      <c r="A214" t="s">
        <v>130</v>
      </c>
    </row>
    <row r="215" spans="1:95" x14ac:dyDescent="0.25">
      <c r="A215" t="s">
        <v>135</v>
      </c>
    </row>
    <row r="216" spans="1:95" x14ac:dyDescent="0.25">
      <c r="A216" t="s">
        <v>145</v>
      </c>
    </row>
    <row r="217" spans="1:95" x14ac:dyDescent="0.25">
      <c r="A217" t="s">
        <v>97</v>
      </c>
    </row>
    <row r="218" spans="1:95" x14ac:dyDescent="0.25">
      <c r="A218" t="s">
        <v>140</v>
      </c>
    </row>
  </sheetData>
  <autoFilter ref="A2:CQ210">
    <sortState xmlns:xlrd2="http://schemas.microsoft.com/office/spreadsheetml/2017/richdata2" ref="A3:CQ210">
      <sortCondition ref="AD2"/>
    </sortState>
  </autoFilter>
  <hyperlinks>
    <hyperlink ref="A1" r:id="rId1" display="https://www.fema.gov/data-visualization/disaster-declarations-states-and-counties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2"/>
  <sheetViews>
    <sheetView workbookViewId="0"/>
  </sheetViews>
  <sheetFormatPr defaultRowHeight="15" x14ac:dyDescent="0.25"/>
  <sheetData>
    <row r="1" spans="1:7" x14ac:dyDescent="0.25">
      <c r="A1" s="7" t="s">
        <v>728</v>
      </c>
    </row>
    <row r="2" spans="1:7" x14ac:dyDescent="0.25">
      <c r="A2" t="s">
        <v>730</v>
      </c>
    </row>
    <row r="3" spans="1:7" x14ac:dyDescent="0.25">
      <c r="A3" t="s">
        <v>731</v>
      </c>
    </row>
    <row r="4" spans="1:7" x14ac:dyDescent="0.25">
      <c r="A4" t="s">
        <v>709</v>
      </c>
      <c r="B4" t="s">
        <v>732</v>
      </c>
      <c r="C4" t="s">
        <v>733</v>
      </c>
      <c r="D4" t="s">
        <v>734</v>
      </c>
      <c r="E4" t="s">
        <v>735</v>
      </c>
      <c r="F4" t="s">
        <v>736</v>
      </c>
      <c r="G4" t="s">
        <v>737</v>
      </c>
    </row>
    <row r="5" spans="1:7" x14ac:dyDescent="0.25">
      <c r="A5" t="s">
        <v>738</v>
      </c>
      <c r="B5" t="s">
        <v>739</v>
      </c>
      <c r="C5">
        <v>19800807</v>
      </c>
      <c r="D5">
        <v>19800811</v>
      </c>
      <c r="E5">
        <v>2230.1999999999998</v>
      </c>
      <c r="F5">
        <v>590</v>
      </c>
      <c r="G5">
        <v>13</v>
      </c>
    </row>
    <row r="6" spans="1:7" x14ac:dyDescent="0.25">
      <c r="A6" t="s">
        <v>740</v>
      </c>
      <c r="B6" t="s">
        <v>658</v>
      </c>
      <c r="C6">
        <v>19800601</v>
      </c>
      <c r="D6">
        <v>19801130</v>
      </c>
      <c r="E6">
        <v>40480.800000000003</v>
      </c>
      <c r="F6">
        <v>10020</v>
      </c>
      <c r="G6">
        <v>1260</v>
      </c>
    </row>
    <row r="7" spans="1:7" x14ac:dyDescent="0.25">
      <c r="A7" t="s">
        <v>741</v>
      </c>
      <c r="B7" t="s">
        <v>573</v>
      </c>
      <c r="C7">
        <v>19810505</v>
      </c>
      <c r="D7">
        <v>19810510</v>
      </c>
      <c r="E7">
        <v>1405.2</v>
      </c>
      <c r="F7">
        <v>401.4</v>
      </c>
      <c r="G7">
        <v>20</v>
      </c>
    </row>
    <row r="8" spans="1:7" x14ac:dyDescent="0.25">
      <c r="A8" t="s">
        <v>742</v>
      </c>
      <c r="B8" t="s">
        <v>706</v>
      </c>
      <c r="C8">
        <v>19820108</v>
      </c>
      <c r="D8">
        <v>19820116</v>
      </c>
      <c r="E8">
        <v>2211.1</v>
      </c>
      <c r="F8">
        <v>662</v>
      </c>
      <c r="G8">
        <v>85</v>
      </c>
    </row>
    <row r="9" spans="1:7" x14ac:dyDescent="0.25">
      <c r="A9" t="s">
        <v>743</v>
      </c>
      <c r="B9" t="s">
        <v>573</v>
      </c>
      <c r="C9">
        <v>19820402</v>
      </c>
      <c r="D9">
        <v>19820404</v>
      </c>
      <c r="E9">
        <v>1599.5</v>
      </c>
      <c r="F9">
        <v>483.2</v>
      </c>
      <c r="G9">
        <v>33</v>
      </c>
    </row>
    <row r="10" spans="1:7" x14ac:dyDescent="0.25">
      <c r="A10" t="s">
        <v>744</v>
      </c>
      <c r="B10" t="s">
        <v>573</v>
      </c>
      <c r="C10">
        <v>19820531</v>
      </c>
      <c r="D10">
        <v>19820610</v>
      </c>
      <c r="E10">
        <v>1574.2</v>
      </c>
      <c r="F10">
        <v>479.9</v>
      </c>
      <c r="G10">
        <v>30</v>
      </c>
    </row>
    <row r="11" spans="1:7" x14ac:dyDescent="0.25">
      <c r="A11" t="s">
        <v>745</v>
      </c>
      <c r="B11" t="s">
        <v>739</v>
      </c>
      <c r="C11">
        <v>19830817</v>
      </c>
      <c r="D11">
        <v>19830820</v>
      </c>
      <c r="E11">
        <v>9420</v>
      </c>
      <c r="F11">
        <v>3000</v>
      </c>
      <c r="G11">
        <v>21</v>
      </c>
    </row>
    <row r="12" spans="1:7" x14ac:dyDescent="0.25">
      <c r="A12" t="s">
        <v>746</v>
      </c>
      <c r="B12" t="s">
        <v>747</v>
      </c>
      <c r="C12">
        <v>19831215</v>
      </c>
      <c r="D12">
        <v>19831225</v>
      </c>
      <c r="E12">
        <v>6459.2</v>
      </c>
      <c r="F12">
        <v>2005.8</v>
      </c>
      <c r="G12">
        <v>151</v>
      </c>
    </row>
    <row r="13" spans="1:7" x14ac:dyDescent="0.25">
      <c r="A13" t="s">
        <v>748</v>
      </c>
      <c r="B13" t="s">
        <v>706</v>
      </c>
      <c r="C13">
        <v>19850119</v>
      </c>
      <c r="D13">
        <v>19850122</v>
      </c>
      <c r="E13">
        <v>2493.6999999999998</v>
      </c>
      <c r="F13">
        <v>836.9</v>
      </c>
      <c r="G13">
        <v>150</v>
      </c>
    </row>
    <row r="14" spans="1:7" x14ac:dyDescent="0.25">
      <c r="A14" t="s">
        <v>749</v>
      </c>
      <c r="B14" t="s">
        <v>658</v>
      </c>
      <c r="C14">
        <v>19880601</v>
      </c>
      <c r="D14">
        <v>19880831</v>
      </c>
      <c r="E14">
        <v>54410.5</v>
      </c>
      <c r="F14">
        <v>20003.8</v>
      </c>
      <c r="G14">
        <v>454</v>
      </c>
    </row>
    <row r="15" spans="1:7" x14ac:dyDescent="0.25">
      <c r="A15" t="s">
        <v>750</v>
      </c>
      <c r="B15" t="s">
        <v>573</v>
      </c>
      <c r="C15">
        <v>19890501</v>
      </c>
      <c r="D15">
        <v>19890506</v>
      </c>
      <c r="E15">
        <v>1401</v>
      </c>
      <c r="F15">
        <v>551.5</v>
      </c>
      <c r="G15">
        <v>21</v>
      </c>
    </row>
    <row r="16" spans="1:7" x14ac:dyDescent="0.25">
      <c r="A16" t="s">
        <v>751</v>
      </c>
      <c r="B16" t="s">
        <v>739</v>
      </c>
      <c r="C16">
        <v>19890626</v>
      </c>
      <c r="D16">
        <v>19890628</v>
      </c>
      <c r="E16">
        <v>1480.1</v>
      </c>
      <c r="F16">
        <v>585</v>
      </c>
      <c r="G16">
        <v>11</v>
      </c>
    </row>
    <row r="17" spans="1:7" x14ac:dyDescent="0.25">
      <c r="A17" t="s">
        <v>752</v>
      </c>
      <c r="B17" t="s">
        <v>658</v>
      </c>
      <c r="C17">
        <v>19890601</v>
      </c>
      <c r="D17">
        <v>19891130</v>
      </c>
      <c r="E17">
        <v>7808.1</v>
      </c>
      <c r="F17">
        <v>3003.2</v>
      </c>
      <c r="G17">
        <v>0</v>
      </c>
    </row>
    <row r="18" spans="1:7" x14ac:dyDescent="0.25">
      <c r="A18" t="s">
        <v>753</v>
      </c>
      <c r="B18" t="s">
        <v>706</v>
      </c>
      <c r="C18">
        <v>19891221</v>
      </c>
      <c r="D18">
        <v>19891226</v>
      </c>
      <c r="E18">
        <v>1693.8</v>
      </c>
      <c r="F18">
        <v>680</v>
      </c>
      <c r="G18">
        <v>100</v>
      </c>
    </row>
    <row r="19" spans="1:7" x14ac:dyDescent="0.25">
      <c r="A19" t="s">
        <v>754</v>
      </c>
      <c r="B19" t="s">
        <v>755</v>
      </c>
      <c r="C19">
        <v>19900511</v>
      </c>
      <c r="D19">
        <v>19900519</v>
      </c>
      <c r="E19">
        <v>2446.6999999999998</v>
      </c>
      <c r="F19">
        <v>1006.9</v>
      </c>
      <c r="G19">
        <v>13</v>
      </c>
    </row>
    <row r="20" spans="1:7" x14ac:dyDescent="0.25">
      <c r="A20" t="s">
        <v>756</v>
      </c>
      <c r="B20" t="s">
        <v>573</v>
      </c>
      <c r="C20">
        <v>19920324</v>
      </c>
      <c r="D20">
        <v>19920325</v>
      </c>
      <c r="E20">
        <v>1817.9</v>
      </c>
      <c r="F20">
        <v>804.3</v>
      </c>
      <c r="G20">
        <v>0</v>
      </c>
    </row>
    <row r="21" spans="1:7" x14ac:dyDescent="0.25">
      <c r="A21" t="s">
        <v>757</v>
      </c>
      <c r="B21" t="s">
        <v>573</v>
      </c>
      <c r="C21">
        <v>19920428</v>
      </c>
      <c r="D21">
        <v>19920429</v>
      </c>
      <c r="E21">
        <v>2147.4</v>
      </c>
      <c r="F21">
        <v>954.4</v>
      </c>
      <c r="G21">
        <v>0</v>
      </c>
    </row>
    <row r="22" spans="1:7" x14ac:dyDescent="0.25">
      <c r="A22" t="s">
        <v>758</v>
      </c>
      <c r="B22" t="s">
        <v>573</v>
      </c>
      <c r="C22">
        <v>19921121</v>
      </c>
      <c r="D22">
        <v>19921123</v>
      </c>
      <c r="E22">
        <v>1458.5</v>
      </c>
      <c r="F22">
        <v>657</v>
      </c>
      <c r="G22">
        <v>26</v>
      </c>
    </row>
    <row r="23" spans="1:7" x14ac:dyDescent="0.25">
      <c r="A23" t="s">
        <v>759</v>
      </c>
      <c r="B23" t="s">
        <v>706</v>
      </c>
      <c r="C23">
        <v>19930311</v>
      </c>
      <c r="D23">
        <v>19930314</v>
      </c>
      <c r="E23">
        <v>12159.4</v>
      </c>
      <c r="F23">
        <v>5527</v>
      </c>
      <c r="G23">
        <v>270</v>
      </c>
    </row>
    <row r="24" spans="1:7" x14ac:dyDescent="0.25">
      <c r="A24" t="s">
        <v>760</v>
      </c>
      <c r="B24" t="s">
        <v>706</v>
      </c>
      <c r="C24">
        <v>19940208</v>
      </c>
      <c r="D24">
        <v>19940213</v>
      </c>
      <c r="E24">
        <v>6414.5</v>
      </c>
      <c r="F24">
        <v>2997.5</v>
      </c>
      <c r="G24">
        <v>9</v>
      </c>
    </row>
    <row r="25" spans="1:7" x14ac:dyDescent="0.25">
      <c r="A25" t="s">
        <v>761</v>
      </c>
      <c r="B25" t="s">
        <v>573</v>
      </c>
      <c r="C25">
        <v>19940425</v>
      </c>
      <c r="D25">
        <v>19940427</v>
      </c>
      <c r="E25">
        <v>2098.3000000000002</v>
      </c>
      <c r="F25">
        <v>985.1</v>
      </c>
      <c r="G25">
        <v>3</v>
      </c>
    </row>
    <row r="26" spans="1:7" x14ac:dyDescent="0.25">
      <c r="A26" t="s">
        <v>762</v>
      </c>
      <c r="B26" t="s">
        <v>755</v>
      </c>
      <c r="C26">
        <v>19941016</v>
      </c>
      <c r="D26">
        <v>19941025</v>
      </c>
      <c r="E26">
        <v>2100</v>
      </c>
      <c r="F26">
        <v>1000</v>
      </c>
      <c r="G26">
        <v>19</v>
      </c>
    </row>
    <row r="27" spans="1:7" x14ac:dyDescent="0.25">
      <c r="A27" t="s">
        <v>763</v>
      </c>
      <c r="B27" t="s">
        <v>764</v>
      </c>
      <c r="C27">
        <v>19940601</v>
      </c>
      <c r="D27">
        <v>19941130</v>
      </c>
      <c r="E27">
        <v>1544.4</v>
      </c>
      <c r="F27">
        <v>725</v>
      </c>
      <c r="G27">
        <v>0</v>
      </c>
    </row>
    <row r="28" spans="1:7" x14ac:dyDescent="0.25">
      <c r="A28" t="s">
        <v>765</v>
      </c>
      <c r="B28" t="s">
        <v>573</v>
      </c>
      <c r="C28">
        <v>19950428</v>
      </c>
      <c r="D28">
        <v>19950428</v>
      </c>
      <c r="E28">
        <v>1190.3</v>
      </c>
      <c r="F28">
        <v>575</v>
      </c>
      <c r="G28">
        <v>0</v>
      </c>
    </row>
    <row r="29" spans="1:7" x14ac:dyDescent="0.25">
      <c r="A29" t="s">
        <v>766</v>
      </c>
      <c r="B29" t="s">
        <v>573</v>
      </c>
      <c r="C29">
        <v>19950505</v>
      </c>
      <c r="D29">
        <v>19950507</v>
      </c>
      <c r="E29">
        <v>11357</v>
      </c>
      <c r="F29">
        <v>5486.5</v>
      </c>
      <c r="G29">
        <v>32</v>
      </c>
    </row>
    <row r="30" spans="1:7" x14ac:dyDescent="0.25">
      <c r="A30" t="s">
        <v>767</v>
      </c>
      <c r="B30" t="s">
        <v>658</v>
      </c>
      <c r="C30">
        <v>19950701</v>
      </c>
      <c r="D30">
        <v>19950930</v>
      </c>
      <c r="E30">
        <v>2017.6</v>
      </c>
      <c r="F30">
        <v>984</v>
      </c>
      <c r="G30">
        <v>872</v>
      </c>
    </row>
    <row r="31" spans="1:7" x14ac:dyDescent="0.25">
      <c r="A31" t="s">
        <v>768</v>
      </c>
      <c r="B31" t="s">
        <v>706</v>
      </c>
      <c r="C31">
        <v>19960101</v>
      </c>
      <c r="D31">
        <v>19960131</v>
      </c>
      <c r="E31">
        <v>6126.2</v>
      </c>
      <c r="F31">
        <v>3003</v>
      </c>
      <c r="G31">
        <v>187</v>
      </c>
    </row>
    <row r="32" spans="1:7" x14ac:dyDescent="0.25">
      <c r="A32" t="s">
        <v>769</v>
      </c>
      <c r="B32" t="s">
        <v>658</v>
      </c>
      <c r="C32">
        <v>19960301</v>
      </c>
      <c r="D32">
        <v>19960831</v>
      </c>
      <c r="E32">
        <v>3654.5</v>
      </c>
      <c r="F32">
        <v>1791.5</v>
      </c>
      <c r="G32">
        <v>0</v>
      </c>
    </row>
    <row r="33" spans="1:7" x14ac:dyDescent="0.25">
      <c r="A33" t="s">
        <v>770</v>
      </c>
      <c r="B33" t="s">
        <v>573</v>
      </c>
      <c r="C33">
        <v>19970228</v>
      </c>
      <c r="D33">
        <v>19970305</v>
      </c>
      <c r="E33">
        <v>1925.8</v>
      </c>
      <c r="F33">
        <v>977.5</v>
      </c>
      <c r="G33">
        <v>67</v>
      </c>
    </row>
    <row r="34" spans="1:7" x14ac:dyDescent="0.25">
      <c r="A34" t="s">
        <v>771</v>
      </c>
      <c r="B34" t="s">
        <v>573</v>
      </c>
      <c r="C34">
        <v>19971201</v>
      </c>
      <c r="D34">
        <v>19980228</v>
      </c>
      <c r="E34">
        <v>1958.8</v>
      </c>
      <c r="F34">
        <v>1004.5</v>
      </c>
      <c r="G34">
        <v>132</v>
      </c>
    </row>
    <row r="35" spans="1:7" x14ac:dyDescent="0.25">
      <c r="A35" t="s">
        <v>772</v>
      </c>
      <c r="B35" t="s">
        <v>739</v>
      </c>
      <c r="C35">
        <v>19980808</v>
      </c>
      <c r="D35">
        <v>19980813</v>
      </c>
      <c r="E35">
        <v>1344</v>
      </c>
      <c r="F35">
        <v>700</v>
      </c>
      <c r="G35">
        <v>2</v>
      </c>
    </row>
    <row r="36" spans="1:7" x14ac:dyDescent="0.25">
      <c r="A36" t="s">
        <v>773</v>
      </c>
      <c r="B36" t="s">
        <v>658</v>
      </c>
      <c r="C36">
        <v>19980601</v>
      </c>
      <c r="D36">
        <v>19980831</v>
      </c>
      <c r="E36">
        <v>6879.7</v>
      </c>
      <c r="F36">
        <v>3528</v>
      </c>
      <c r="G36">
        <v>200</v>
      </c>
    </row>
    <row r="37" spans="1:7" x14ac:dyDescent="0.25">
      <c r="A37" t="s">
        <v>774</v>
      </c>
      <c r="B37" t="s">
        <v>755</v>
      </c>
      <c r="C37">
        <v>19981016</v>
      </c>
      <c r="D37">
        <v>19981024</v>
      </c>
      <c r="E37">
        <v>1808.8</v>
      </c>
      <c r="F37">
        <v>942.1</v>
      </c>
      <c r="G37">
        <v>31</v>
      </c>
    </row>
    <row r="38" spans="1:7" x14ac:dyDescent="0.25">
      <c r="A38" t="s">
        <v>775</v>
      </c>
      <c r="B38" t="s">
        <v>706</v>
      </c>
      <c r="C38">
        <v>19990101</v>
      </c>
      <c r="D38">
        <v>19990104</v>
      </c>
      <c r="E38">
        <v>1972.1</v>
      </c>
      <c r="F38">
        <v>1032.5</v>
      </c>
      <c r="G38">
        <v>25</v>
      </c>
    </row>
    <row r="39" spans="1:7" x14ac:dyDescent="0.25">
      <c r="A39" t="s">
        <v>776</v>
      </c>
      <c r="B39" t="s">
        <v>573</v>
      </c>
      <c r="C39">
        <v>19990503</v>
      </c>
      <c r="D39">
        <v>19990506</v>
      </c>
      <c r="E39">
        <v>3802.9</v>
      </c>
      <c r="F39">
        <v>2012.1</v>
      </c>
      <c r="G39">
        <v>55</v>
      </c>
    </row>
    <row r="40" spans="1:7" x14ac:dyDescent="0.25">
      <c r="A40" t="s">
        <v>777</v>
      </c>
      <c r="B40" t="s">
        <v>573</v>
      </c>
      <c r="C40">
        <v>20000328</v>
      </c>
      <c r="D40">
        <v>20000329</v>
      </c>
      <c r="E40">
        <v>1269.5999999999999</v>
      </c>
      <c r="F40">
        <v>690</v>
      </c>
      <c r="G40">
        <v>0</v>
      </c>
    </row>
    <row r="41" spans="1:7" x14ac:dyDescent="0.25">
      <c r="A41" t="s">
        <v>778</v>
      </c>
      <c r="B41" t="s">
        <v>658</v>
      </c>
      <c r="C41">
        <v>20000301</v>
      </c>
      <c r="D41">
        <v>20001130</v>
      </c>
      <c r="E41">
        <v>9294.5</v>
      </c>
      <c r="F41">
        <v>4997.2</v>
      </c>
      <c r="G41">
        <v>140</v>
      </c>
    </row>
    <row r="42" spans="1:7" x14ac:dyDescent="0.25">
      <c r="A42" t="s">
        <v>779</v>
      </c>
      <c r="B42" t="s">
        <v>573</v>
      </c>
      <c r="C42">
        <v>20010406</v>
      </c>
      <c r="D42">
        <v>20010411</v>
      </c>
      <c r="E42">
        <v>5508.7</v>
      </c>
      <c r="F42">
        <v>3094.8</v>
      </c>
      <c r="G42">
        <v>3</v>
      </c>
    </row>
    <row r="43" spans="1:7" x14ac:dyDescent="0.25">
      <c r="A43" t="s">
        <v>780</v>
      </c>
      <c r="B43" t="s">
        <v>739</v>
      </c>
      <c r="C43">
        <v>20010605</v>
      </c>
      <c r="D43">
        <v>20010617</v>
      </c>
      <c r="E43">
        <v>15084</v>
      </c>
      <c r="F43">
        <v>8522</v>
      </c>
      <c r="G43">
        <v>43</v>
      </c>
    </row>
    <row r="44" spans="1:7" x14ac:dyDescent="0.25">
      <c r="A44" t="s">
        <v>781</v>
      </c>
      <c r="B44" t="s">
        <v>573</v>
      </c>
      <c r="C44">
        <v>20020427</v>
      </c>
      <c r="D44">
        <v>20020428</v>
      </c>
      <c r="E44">
        <v>3663.9</v>
      </c>
      <c r="F44">
        <v>2093.8000000000002</v>
      </c>
      <c r="G44">
        <v>7</v>
      </c>
    </row>
    <row r="45" spans="1:7" x14ac:dyDescent="0.25">
      <c r="A45" t="s">
        <v>782</v>
      </c>
      <c r="B45" t="s">
        <v>658</v>
      </c>
      <c r="C45">
        <v>20020301</v>
      </c>
      <c r="D45">
        <v>20021130</v>
      </c>
      <c r="E45">
        <v>16031.6</v>
      </c>
      <c r="F45">
        <v>9006.4</v>
      </c>
      <c r="G45">
        <v>0</v>
      </c>
    </row>
    <row r="46" spans="1:7" x14ac:dyDescent="0.25">
      <c r="A46" t="s">
        <v>783</v>
      </c>
      <c r="B46" t="s">
        <v>573</v>
      </c>
      <c r="C46">
        <v>20030404</v>
      </c>
      <c r="D46">
        <v>20030407</v>
      </c>
      <c r="E46">
        <v>3430.8</v>
      </c>
      <c r="F46">
        <v>2006.3</v>
      </c>
      <c r="G46">
        <v>3</v>
      </c>
    </row>
    <row r="47" spans="1:7" x14ac:dyDescent="0.25">
      <c r="A47" t="s">
        <v>784</v>
      </c>
      <c r="B47" t="s">
        <v>573</v>
      </c>
      <c r="C47">
        <v>20050324</v>
      </c>
      <c r="D47">
        <v>20050327</v>
      </c>
      <c r="E47">
        <v>1410</v>
      </c>
      <c r="F47">
        <v>865</v>
      </c>
      <c r="G47">
        <v>0</v>
      </c>
    </row>
    <row r="48" spans="1:7" x14ac:dyDescent="0.25">
      <c r="A48" t="s">
        <v>785</v>
      </c>
      <c r="B48" t="s">
        <v>739</v>
      </c>
      <c r="C48">
        <v>20050920</v>
      </c>
      <c r="D48">
        <v>20050924</v>
      </c>
      <c r="E48">
        <v>29230.2</v>
      </c>
      <c r="F48">
        <v>18500.099999999999</v>
      </c>
      <c r="G48">
        <v>119</v>
      </c>
    </row>
    <row r="49" spans="1:7" x14ac:dyDescent="0.25">
      <c r="A49" t="s">
        <v>786</v>
      </c>
      <c r="B49" t="s">
        <v>573</v>
      </c>
      <c r="C49">
        <v>20060308</v>
      </c>
      <c r="D49">
        <v>20060313</v>
      </c>
      <c r="E49">
        <v>2100.1</v>
      </c>
      <c r="F49">
        <v>1337.5</v>
      </c>
      <c r="G49">
        <v>10</v>
      </c>
    </row>
    <row r="50" spans="1:7" x14ac:dyDescent="0.25">
      <c r="A50" t="s">
        <v>787</v>
      </c>
      <c r="B50" t="s">
        <v>658</v>
      </c>
      <c r="C50">
        <v>20060301</v>
      </c>
      <c r="D50">
        <v>20060831</v>
      </c>
      <c r="E50">
        <v>9536.7000000000007</v>
      </c>
      <c r="F50">
        <v>5997.9</v>
      </c>
      <c r="G50">
        <v>0</v>
      </c>
    </row>
    <row r="51" spans="1:7" x14ac:dyDescent="0.25">
      <c r="A51" t="s">
        <v>788</v>
      </c>
      <c r="B51" t="s">
        <v>764</v>
      </c>
      <c r="C51">
        <v>20060101</v>
      </c>
      <c r="D51">
        <v>20061231</v>
      </c>
      <c r="E51">
        <v>2332.8000000000002</v>
      </c>
      <c r="F51">
        <v>1467.1</v>
      </c>
      <c r="G51">
        <v>28</v>
      </c>
    </row>
    <row r="52" spans="1:7" x14ac:dyDescent="0.25">
      <c r="A52" t="s">
        <v>789</v>
      </c>
      <c r="B52" t="s">
        <v>573</v>
      </c>
      <c r="C52">
        <v>20070413</v>
      </c>
      <c r="D52">
        <v>20070417</v>
      </c>
      <c r="E52">
        <v>3811.8</v>
      </c>
      <c r="F52">
        <v>2507.8000000000002</v>
      </c>
      <c r="G52">
        <v>9</v>
      </c>
    </row>
    <row r="53" spans="1:7" x14ac:dyDescent="0.25">
      <c r="A53" t="s">
        <v>790</v>
      </c>
      <c r="B53" t="s">
        <v>573</v>
      </c>
      <c r="C53">
        <v>20080205</v>
      </c>
      <c r="D53">
        <v>20080206</v>
      </c>
      <c r="E53">
        <v>1805.3</v>
      </c>
      <c r="F53">
        <v>1211.5999999999999</v>
      </c>
      <c r="G53">
        <v>57</v>
      </c>
    </row>
    <row r="54" spans="1:7" x14ac:dyDescent="0.25">
      <c r="A54" t="s">
        <v>791</v>
      </c>
      <c r="B54" t="s">
        <v>573</v>
      </c>
      <c r="C54">
        <v>20080409</v>
      </c>
      <c r="D54">
        <v>20080411</v>
      </c>
      <c r="E54">
        <v>1517.9</v>
      </c>
      <c r="F54">
        <v>1039.5999999999999</v>
      </c>
      <c r="G54">
        <v>2</v>
      </c>
    </row>
    <row r="55" spans="1:7" x14ac:dyDescent="0.25">
      <c r="A55" t="s">
        <v>792</v>
      </c>
      <c r="B55" t="s">
        <v>739</v>
      </c>
      <c r="C55">
        <v>20080723</v>
      </c>
      <c r="D55">
        <v>20080725</v>
      </c>
      <c r="E55">
        <v>1812.2</v>
      </c>
      <c r="F55">
        <v>1267.3</v>
      </c>
      <c r="G55">
        <v>3</v>
      </c>
    </row>
    <row r="56" spans="1:7" x14ac:dyDescent="0.25">
      <c r="A56" t="s">
        <v>793</v>
      </c>
      <c r="B56" t="s">
        <v>739</v>
      </c>
      <c r="C56">
        <v>20080912</v>
      </c>
      <c r="D56">
        <v>20080914</v>
      </c>
      <c r="E56">
        <v>43198.400000000001</v>
      </c>
      <c r="F56">
        <v>29998.799999999999</v>
      </c>
      <c r="G56">
        <v>112</v>
      </c>
    </row>
    <row r="57" spans="1:7" x14ac:dyDescent="0.25">
      <c r="A57" t="s">
        <v>794</v>
      </c>
      <c r="B57" t="s">
        <v>764</v>
      </c>
      <c r="C57">
        <v>20080901</v>
      </c>
      <c r="D57">
        <v>20081130</v>
      </c>
      <c r="E57">
        <v>1777</v>
      </c>
      <c r="F57">
        <v>1234</v>
      </c>
      <c r="G57">
        <v>16</v>
      </c>
    </row>
    <row r="58" spans="1:7" x14ac:dyDescent="0.25">
      <c r="A58" t="s">
        <v>795</v>
      </c>
      <c r="B58" t="s">
        <v>658</v>
      </c>
      <c r="C58">
        <v>20080101</v>
      </c>
      <c r="D58">
        <v>20081231</v>
      </c>
      <c r="E58">
        <v>10444.700000000001</v>
      </c>
      <c r="F58">
        <v>7009.8</v>
      </c>
      <c r="G58">
        <v>0</v>
      </c>
    </row>
    <row r="59" spans="1:7" x14ac:dyDescent="0.25">
      <c r="A59" t="s">
        <v>796</v>
      </c>
      <c r="B59" t="s">
        <v>573</v>
      </c>
      <c r="C59">
        <v>20090210</v>
      </c>
      <c r="D59">
        <v>20090211</v>
      </c>
      <c r="E59">
        <v>2575.4</v>
      </c>
      <c r="F59">
        <v>1740.2</v>
      </c>
      <c r="G59">
        <v>10</v>
      </c>
    </row>
    <row r="60" spans="1:7" x14ac:dyDescent="0.25">
      <c r="A60" t="s">
        <v>797</v>
      </c>
      <c r="B60" t="s">
        <v>573</v>
      </c>
      <c r="C60">
        <v>20090325</v>
      </c>
      <c r="D60">
        <v>20090328</v>
      </c>
      <c r="E60">
        <v>2427.9</v>
      </c>
      <c r="F60">
        <v>1640.5</v>
      </c>
      <c r="G60">
        <v>0</v>
      </c>
    </row>
    <row r="61" spans="1:7" x14ac:dyDescent="0.25">
      <c r="A61" t="s">
        <v>798</v>
      </c>
      <c r="B61" t="s">
        <v>573</v>
      </c>
      <c r="C61">
        <v>20090507</v>
      </c>
      <c r="D61">
        <v>20090509</v>
      </c>
      <c r="E61">
        <v>1265.8</v>
      </c>
      <c r="F61">
        <v>861</v>
      </c>
      <c r="G61">
        <v>7</v>
      </c>
    </row>
    <row r="62" spans="1:7" x14ac:dyDescent="0.25">
      <c r="A62" t="s">
        <v>799</v>
      </c>
      <c r="B62" t="s">
        <v>573</v>
      </c>
      <c r="C62">
        <v>20090609</v>
      </c>
      <c r="D62">
        <v>20090612</v>
      </c>
      <c r="E62">
        <v>1939</v>
      </c>
      <c r="F62">
        <v>1328.1</v>
      </c>
      <c r="G62">
        <v>0</v>
      </c>
    </row>
    <row r="63" spans="1:7" x14ac:dyDescent="0.25">
      <c r="A63" t="s">
        <v>800</v>
      </c>
      <c r="B63" t="s">
        <v>764</v>
      </c>
      <c r="C63">
        <v>20090601</v>
      </c>
      <c r="D63">
        <v>20091130</v>
      </c>
      <c r="E63">
        <v>1477.4</v>
      </c>
      <c r="F63">
        <v>1011.9</v>
      </c>
      <c r="G63">
        <v>10</v>
      </c>
    </row>
    <row r="64" spans="1:7" x14ac:dyDescent="0.25">
      <c r="A64" t="s">
        <v>801</v>
      </c>
      <c r="B64" t="s">
        <v>658</v>
      </c>
      <c r="C64">
        <v>20090101</v>
      </c>
      <c r="D64">
        <v>20091231</v>
      </c>
      <c r="E64">
        <v>5203.2</v>
      </c>
      <c r="F64">
        <v>3492</v>
      </c>
      <c r="G64">
        <v>0</v>
      </c>
    </row>
    <row r="65" spans="1:7" x14ac:dyDescent="0.25">
      <c r="A65" t="s">
        <v>802</v>
      </c>
      <c r="B65" t="s">
        <v>573</v>
      </c>
      <c r="C65">
        <v>20100510</v>
      </c>
      <c r="D65">
        <v>20100512</v>
      </c>
      <c r="E65">
        <v>4800.7</v>
      </c>
      <c r="F65">
        <v>3333.8</v>
      </c>
      <c r="G65">
        <v>3</v>
      </c>
    </row>
    <row r="66" spans="1:7" x14ac:dyDescent="0.25">
      <c r="A66" t="s">
        <v>803</v>
      </c>
      <c r="B66" t="s">
        <v>706</v>
      </c>
      <c r="C66">
        <v>20110201</v>
      </c>
      <c r="D66">
        <v>20110203</v>
      </c>
      <c r="E66">
        <v>2565.6999999999998</v>
      </c>
      <c r="F66">
        <v>1794.2</v>
      </c>
      <c r="G66">
        <v>36</v>
      </c>
    </row>
    <row r="67" spans="1:7" x14ac:dyDescent="0.25">
      <c r="A67" t="s">
        <v>804</v>
      </c>
      <c r="B67" t="s">
        <v>573</v>
      </c>
      <c r="C67">
        <v>20110408</v>
      </c>
      <c r="D67">
        <v>20110411</v>
      </c>
      <c r="E67">
        <v>3051</v>
      </c>
      <c r="F67">
        <v>2179.3000000000002</v>
      </c>
      <c r="G67">
        <v>0</v>
      </c>
    </row>
    <row r="68" spans="1:7" x14ac:dyDescent="0.25">
      <c r="A68" t="s">
        <v>805</v>
      </c>
      <c r="B68" t="s">
        <v>573</v>
      </c>
      <c r="C68">
        <v>20110414</v>
      </c>
      <c r="D68">
        <v>20110416</v>
      </c>
      <c r="E68">
        <v>2882.9</v>
      </c>
      <c r="F68">
        <v>2059.1999999999998</v>
      </c>
      <c r="G68">
        <v>38</v>
      </c>
    </row>
    <row r="69" spans="1:7" x14ac:dyDescent="0.25">
      <c r="A69" t="s">
        <v>806</v>
      </c>
      <c r="B69" t="s">
        <v>573</v>
      </c>
      <c r="C69">
        <v>20110419</v>
      </c>
      <c r="D69">
        <v>20110420</v>
      </c>
      <c r="E69">
        <v>1452.8</v>
      </c>
      <c r="F69">
        <v>1037.5</v>
      </c>
      <c r="G69">
        <v>0</v>
      </c>
    </row>
    <row r="70" spans="1:7" x14ac:dyDescent="0.25">
      <c r="A70" t="s">
        <v>807</v>
      </c>
      <c r="B70" t="s">
        <v>573</v>
      </c>
      <c r="C70">
        <v>20110425</v>
      </c>
      <c r="D70">
        <v>20110428</v>
      </c>
      <c r="E70">
        <v>14310.7</v>
      </c>
      <c r="F70">
        <v>10222</v>
      </c>
      <c r="G70">
        <v>321</v>
      </c>
    </row>
    <row r="71" spans="1:7" x14ac:dyDescent="0.25">
      <c r="A71" t="s">
        <v>808</v>
      </c>
      <c r="B71" t="s">
        <v>573</v>
      </c>
      <c r="C71">
        <v>20110522</v>
      </c>
      <c r="D71">
        <v>20110527</v>
      </c>
      <c r="E71">
        <v>12644.5</v>
      </c>
      <c r="F71">
        <v>9096.7999999999993</v>
      </c>
      <c r="G71">
        <v>177</v>
      </c>
    </row>
    <row r="72" spans="1:7" x14ac:dyDescent="0.25">
      <c r="A72" t="s">
        <v>809</v>
      </c>
      <c r="B72" t="s">
        <v>573</v>
      </c>
      <c r="C72">
        <v>20110618</v>
      </c>
      <c r="D72">
        <v>20110622</v>
      </c>
      <c r="E72">
        <v>2136.6</v>
      </c>
      <c r="F72">
        <v>1537.3</v>
      </c>
      <c r="G72">
        <v>3</v>
      </c>
    </row>
    <row r="73" spans="1:7" x14ac:dyDescent="0.25">
      <c r="A73" t="s">
        <v>810</v>
      </c>
      <c r="B73" t="s">
        <v>658</v>
      </c>
      <c r="C73">
        <v>20110301</v>
      </c>
      <c r="D73">
        <v>20110831</v>
      </c>
      <c r="E73">
        <v>17109.5</v>
      </c>
      <c r="F73">
        <v>11964.8</v>
      </c>
      <c r="G73">
        <v>95</v>
      </c>
    </row>
    <row r="74" spans="1:7" x14ac:dyDescent="0.25">
      <c r="A74" t="s">
        <v>811</v>
      </c>
      <c r="B74" t="s">
        <v>764</v>
      </c>
      <c r="C74">
        <v>20110601</v>
      </c>
      <c r="D74">
        <v>20111130</v>
      </c>
      <c r="E74">
        <v>2530.8000000000002</v>
      </c>
      <c r="F74">
        <v>1820.8</v>
      </c>
      <c r="G74">
        <v>5</v>
      </c>
    </row>
    <row r="75" spans="1:7" x14ac:dyDescent="0.25">
      <c r="A75" t="s">
        <v>812</v>
      </c>
      <c r="B75" t="s">
        <v>573</v>
      </c>
      <c r="C75">
        <v>20120402</v>
      </c>
      <c r="D75">
        <v>20120403</v>
      </c>
      <c r="E75">
        <v>1390.9</v>
      </c>
      <c r="F75">
        <v>1015.3</v>
      </c>
      <c r="G75">
        <v>0</v>
      </c>
    </row>
    <row r="76" spans="1:7" x14ac:dyDescent="0.25">
      <c r="A76" t="s">
        <v>813</v>
      </c>
      <c r="B76" t="s">
        <v>573</v>
      </c>
      <c r="C76">
        <v>20120428</v>
      </c>
      <c r="D76">
        <v>20120501</v>
      </c>
      <c r="E76">
        <v>4488.6000000000004</v>
      </c>
      <c r="F76">
        <v>3276.3</v>
      </c>
      <c r="G76">
        <v>1</v>
      </c>
    </row>
    <row r="77" spans="1:7" x14ac:dyDescent="0.25">
      <c r="A77" t="s">
        <v>814</v>
      </c>
      <c r="B77" t="s">
        <v>573</v>
      </c>
      <c r="C77">
        <v>20120525</v>
      </c>
      <c r="D77">
        <v>20120530</v>
      </c>
      <c r="E77">
        <v>3156.1</v>
      </c>
      <c r="F77">
        <v>2303.6999999999998</v>
      </c>
      <c r="G77">
        <v>1</v>
      </c>
    </row>
    <row r="78" spans="1:7" x14ac:dyDescent="0.25">
      <c r="A78" t="s">
        <v>815</v>
      </c>
      <c r="B78" t="s">
        <v>573</v>
      </c>
      <c r="C78">
        <v>20120606</v>
      </c>
      <c r="D78">
        <v>20120612</v>
      </c>
      <c r="E78">
        <v>3559</v>
      </c>
      <c r="F78">
        <v>2597.8000000000002</v>
      </c>
      <c r="G78">
        <v>0</v>
      </c>
    </row>
    <row r="79" spans="1:7" x14ac:dyDescent="0.25">
      <c r="A79" t="s">
        <v>816</v>
      </c>
      <c r="B79" t="s">
        <v>764</v>
      </c>
      <c r="C79">
        <v>20120601</v>
      </c>
      <c r="D79">
        <v>20121130</v>
      </c>
      <c r="E79">
        <v>2381.6999999999998</v>
      </c>
      <c r="F79">
        <v>1738.5</v>
      </c>
      <c r="G79">
        <v>8</v>
      </c>
    </row>
    <row r="80" spans="1:7" x14ac:dyDescent="0.25">
      <c r="A80" t="s">
        <v>817</v>
      </c>
      <c r="B80" t="s">
        <v>658</v>
      </c>
      <c r="C80">
        <v>20120101</v>
      </c>
      <c r="D80">
        <v>20121231</v>
      </c>
      <c r="E80">
        <v>41705.199999999997</v>
      </c>
      <c r="F80">
        <v>30003.599999999999</v>
      </c>
      <c r="G80">
        <v>123</v>
      </c>
    </row>
    <row r="81" spans="1:7" x14ac:dyDescent="0.25">
      <c r="A81" t="s">
        <v>818</v>
      </c>
      <c r="B81" t="s">
        <v>573</v>
      </c>
      <c r="C81">
        <v>20130224</v>
      </c>
      <c r="D81">
        <v>20130225</v>
      </c>
      <c r="E81">
        <v>1244.8</v>
      </c>
      <c r="F81">
        <v>922</v>
      </c>
      <c r="G81">
        <v>1</v>
      </c>
    </row>
    <row r="82" spans="1:7" x14ac:dyDescent="0.25">
      <c r="A82" t="s">
        <v>819</v>
      </c>
      <c r="B82" t="s">
        <v>573</v>
      </c>
      <c r="C82">
        <v>20130518</v>
      </c>
      <c r="D82">
        <v>20130522</v>
      </c>
      <c r="E82">
        <v>3240.5</v>
      </c>
      <c r="F82">
        <v>2400.3000000000002</v>
      </c>
      <c r="G82">
        <v>27</v>
      </c>
    </row>
    <row r="83" spans="1:7" x14ac:dyDescent="0.25">
      <c r="A83" t="s">
        <v>820</v>
      </c>
      <c r="B83" t="s">
        <v>573</v>
      </c>
      <c r="C83">
        <v>20130527</v>
      </c>
      <c r="D83">
        <v>20130531</v>
      </c>
      <c r="E83">
        <v>2448.4</v>
      </c>
      <c r="F83">
        <v>1813.5</v>
      </c>
      <c r="G83">
        <v>10</v>
      </c>
    </row>
    <row r="84" spans="1:7" x14ac:dyDescent="0.25">
      <c r="A84" t="s">
        <v>821</v>
      </c>
      <c r="B84" t="s">
        <v>658</v>
      </c>
      <c r="C84">
        <v>20130301</v>
      </c>
      <c r="D84">
        <v>20131130</v>
      </c>
      <c r="E84">
        <v>14283.6</v>
      </c>
      <c r="F84">
        <v>10425.9</v>
      </c>
      <c r="G84">
        <v>53</v>
      </c>
    </row>
    <row r="85" spans="1:7" x14ac:dyDescent="0.25">
      <c r="A85" t="s">
        <v>822</v>
      </c>
      <c r="B85" t="s">
        <v>573</v>
      </c>
      <c r="C85">
        <v>20140402</v>
      </c>
      <c r="D85">
        <v>20140403</v>
      </c>
      <c r="E85">
        <v>1893.8</v>
      </c>
      <c r="F85">
        <v>1424</v>
      </c>
      <c r="G85">
        <v>0</v>
      </c>
    </row>
    <row r="86" spans="1:7" x14ac:dyDescent="0.25">
      <c r="A86" t="s">
        <v>823</v>
      </c>
      <c r="B86" t="s">
        <v>573</v>
      </c>
      <c r="C86">
        <v>20140412</v>
      </c>
      <c r="D86">
        <v>20140413</v>
      </c>
      <c r="E86">
        <v>1221.0999999999999</v>
      </c>
      <c r="F86">
        <v>918</v>
      </c>
      <c r="G86">
        <v>0</v>
      </c>
    </row>
    <row r="87" spans="1:7" x14ac:dyDescent="0.25">
      <c r="A87" t="s">
        <v>824</v>
      </c>
      <c r="B87" t="s">
        <v>573</v>
      </c>
      <c r="C87">
        <v>20140510</v>
      </c>
      <c r="D87">
        <v>20140514</v>
      </c>
      <c r="E87">
        <v>1126</v>
      </c>
      <c r="F87">
        <v>853</v>
      </c>
      <c r="G87">
        <v>0</v>
      </c>
    </row>
    <row r="88" spans="1:7" x14ac:dyDescent="0.25">
      <c r="A88" t="s">
        <v>825</v>
      </c>
      <c r="B88" t="s">
        <v>573</v>
      </c>
      <c r="C88">
        <v>20140929</v>
      </c>
      <c r="D88">
        <v>20141002</v>
      </c>
      <c r="E88">
        <v>1848.6</v>
      </c>
      <c r="F88">
        <v>1400.4</v>
      </c>
      <c r="G88">
        <v>0</v>
      </c>
    </row>
    <row r="89" spans="1:7" x14ac:dyDescent="0.25">
      <c r="A89" t="s">
        <v>826</v>
      </c>
      <c r="B89" t="s">
        <v>658</v>
      </c>
      <c r="C89">
        <v>20140101</v>
      </c>
      <c r="D89">
        <v>20141231</v>
      </c>
      <c r="E89">
        <v>5295.5</v>
      </c>
      <c r="F89">
        <v>3951.7</v>
      </c>
      <c r="G89">
        <v>0</v>
      </c>
    </row>
    <row r="90" spans="1:7" x14ac:dyDescent="0.25">
      <c r="A90" t="s">
        <v>827</v>
      </c>
      <c r="B90" t="s">
        <v>573</v>
      </c>
      <c r="C90">
        <v>20150407</v>
      </c>
      <c r="D90">
        <v>20150409</v>
      </c>
      <c r="E90">
        <v>2069</v>
      </c>
      <c r="F90">
        <v>1555.6</v>
      </c>
      <c r="G90">
        <v>2</v>
      </c>
    </row>
    <row r="91" spans="1:7" x14ac:dyDescent="0.25">
      <c r="A91" t="s">
        <v>828</v>
      </c>
      <c r="B91" t="s">
        <v>573</v>
      </c>
      <c r="C91">
        <v>20150418</v>
      </c>
      <c r="D91">
        <v>20150420</v>
      </c>
      <c r="E91">
        <v>1707.6</v>
      </c>
      <c r="F91">
        <v>1283.9000000000001</v>
      </c>
      <c r="G91">
        <v>0</v>
      </c>
    </row>
    <row r="92" spans="1:7" x14ac:dyDescent="0.25">
      <c r="A92" t="s">
        <v>829</v>
      </c>
      <c r="B92" t="s">
        <v>573</v>
      </c>
      <c r="C92">
        <v>20150424</v>
      </c>
      <c r="D92">
        <v>20150425</v>
      </c>
      <c r="E92">
        <v>1255.8</v>
      </c>
      <c r="F92">
        <v>944</v>
      </c>
      <c r="G92">
        <v>3</v>
      </c>
    </row>
    <row r="93" spans="1:7" x14ac:dyDescent="0.25">
      <c r="A93" t="s">
        <v>830</v>
      </c>
      <c r="B93" t="s">
        <v>573</v>
      </c>
      <c r="C93">
        <v>20150506</v>
      </c>
      <c r="D93">
        <v>20150510</v>
      </c>
      <c r="E93">
        <v>1679.2</v>
      </c>
      <c r="F93">
        <v>1272.0999999999999</v>
      </c>
      <c r="G93">
        <v>4</v>
      </c>
    </row>
    <row r="94" spans="1:7" x14ac:dyDescent="0.25">
      <c r="A94" t="s">
        <v>831</v>
      </c>
      <c r="B94" t="s">
        <v>755</v>
      </c>
      <c r="C94">
        <v>20150523</v>
      </c>
      <c r="D94">
        <v>20150526</v>
      </c>
      <c r="E94">
        <v>3375.6</v>
      </c>
      <c r="F94">
        <v>2500.4</v>
      </c>
      <c r="G94">
        <v>31</v>
      </c>
    </row>
    <row r="95" spans="1:7" x14ac:dyDescent="0.25">
      <c r="A95" t="s">
        <v>832</v>
      </c>
      <c r="B95" t="s">
        <v>764</v>
      </c>
      <c r="C95">
        <v>20150601</v>
      </c>
      <c r="D95">
        <v>20151130</v>
      </c>
      <c r="E95">
        <v>3996.9</v>
      </c>
      <c r="F95">
        <v>3028</v>
      </c>
      <c r="G95">
        <v>12</v>
      </c>
    </row>
    <row r="96" spans="1:7" x14ac:dyDescent="0.25">
      <c r="A96" t="s">
        <v>833</v>
      </c>
      <c r="B96" t="s">
        <v>573</v>
      </c>
      <c r="C96">
        <v>20151226</v>
      </c>
      <c r="D96">
        <v>20151229</v>
      </c>
      <c r="E96">
        <v>2609.3000000000002</v>
      </c>
      <c r="F96">
        <v>1961.9</v>
      </c>
      <c r="G96">
        <v>50</v>
      </c>
    </row>
    <row r="97" spans="1:7" x14ac:dyDescent="0.25">
      <c r="A97" t="s">
        <v>834</v>
      </c>
      <c r="B97" t="s">
        <v>573</v>
      </c>
      <c r="C97">
        <v>20160222</v>
      </c>
      <c r="D97">
        <v>20160224</v>
      </c>
      <c r="E97">
        <v>1383.5</v>
      </c>
      <c r="F97">
        <v>1040</v>
      </c>
      <c r="G97">
        <v>10</v>
      </c>
    </row>
    <row r="98" spans="1:7" x14ac:dyDescent="0.25">
      <c r="A98" t="s">
        <v>835</v>
      </c>
      <c r="B98" t="s">
        <v>755</v>
      </c>
      <c r="C98">
        <v>20160308</v>
      </c>
      <c r="D98">
        <v>20160312</v>
      </c>
      <c r="E98">
        <v>3052.1</v>
      </c>
      <c r="F98">
        <v>2294.8000000000002</v>
      </c>
      <c r="G98">
        <v>5</v>
      </c>
    </row>
    <row r="99" spans="1:7" x14ac:dyDescent="0.25">
      <c r="A99" t="s">
        <v>836</v>
      </c>
      <c r="B99" t="s">
        <v>573</v>
      </c>
      <c r="C99">
        <v>20160317</v>
      </c>
      <c r="D99">
        <v>20160318</v>
      </c>
      <c r="E99">
        <v>1597.6</v>
      </c>
      <c r="F99">
        <v>1210.3</v>
      </c>
      <c r="G99">
        <v>1</v>
      </c>
    </row>
    <row r="100" spans="1:7" x14ac:dyDescent="0.25">
      <c r="A100" t="s">
        <v>837</v>
      </c>
      <c r="B100" t="s">
        <v>573</v>
      </c>
      <c r="C100">
        <v>20160323</v>
      </c>
      <c r="D100">
        <v>20160324</v>
      </c>
      <c r="E100">
        <v>2725.5</v>
      </c>
      <c r="F100">
        <v>2064.8000000000002</v>
      </c>
      <c r="G100">
        <v>0</v>
      </c>
    </row>
    <row r="101" spans="1:7" x14ac:dyDescent="0.25">
      <c r="A101" t="s">
        <v>838</v>
      </c>
      <c r="B101" t="s">
        <v>573</v>
      </c>
      <c r="C101">
        <v>20160410</v>
      </c>
      <c r="D101">
        <v>20160412</v>
      </c>
      <c r="E101">
        <v>4583.2</v>
      </c>
      <c r="F101">
        <v>3498.6</v>
      </c>
      <c r="G101">
        <v>0</v>
      </c>
    </row>
    <row r="102" spans="1:7" x14ac:dyDescent="0.25">
      <c r="A102" t="s">
        <v>839</v>
      </c>
      <c r="B102" t="s">
        <v>755</v>
      </c>
      <c r="C102">
        <v>20160417</v>
      </c>
      <c r="D102">
        <v>20160418</v>
      </c>
      <c r="E102">
        <v>3559.1</v>
      </c>
      <c r="F102">
        <v>2676</v>
      </c>
      <c r="G102">
        <v>8</v>
      </c>
    </row>
    <row r="103" spans="1:7" x14ac:dyDescent="0.25">
      <c r="A103" t="s">
        <v>840</v>
      </c>
      <c r="B103" t="s">
        <v>573</v>
      </c>
      <c r="C103">
        <v>20160426</v>
      </c>
      <c r="D103">
        <v>20160502</v>
      </c>
      <c r="E103">
        <v>3136.7</v>
      </c>
      <c r="F103">
        <v>2394.5</v>
      </c>
      <c r="G103">
        <v>6</v>
      </c>
    </row>
    <row r="104" spans="1:7" x14ac:dyDescent="0.25">
      <c r="A104" t="s">
        <v>841</v>
      </c>
      <c r="B104" t="s">
        <v>573</v>
      </c>
      <c r="C104">
        <v>20160508</v>
      </c>
      <c r="D104">
        <v>20160511</v>
      </c>
      <c r="E104">
        <v>2252.9</v>
      </c>
      <c r="F104">
        <v>1719.6</v>
      </c>
      <c r="G104">
        <v>2</v>
      </c>
    </row>
    <row r="105" spans="1:7" x14ac:dyDescent="0.25">
      <c r="A105" t="s">
        <v>842</v>
      </c>
      <c r="B105" t="s">
        <v>573</v>
      </c>
      <c r="C105">
        <v>20160521</v>
      </c>
      <c r="D105">
        <v>20160526</v>
      </c>
      <c r="E105">
        <v>1501.5</v>
      </c>
      <c r="F105">
        <v>1146.3</v>
      </c>
      <c r="G105">
        <v>0</v>
      </c>
    </row>
    <row r="106" spans="1:7" x14ac:dyDescent="0.25">
      <c r="A106" t="s">
        <v>843</v>
      </c>
      <c r="B106" t="s">
        <v>573</v>
      </c>
      <c r="C106">
        <v>20170120</v>
      </c>
      <c r="D106">
        <v>20170122</v>
      </c>
      <c r="E106">
        <v>1436.5</v>
      </c>
      <c r="F106">
        <v>1105</v>
      </c>
      <c r="G106">
        <v>24</v>
      </c>
    </row>
    <row r="107" spans="1:7" x14ac:dyDescent="0.25">
      <c r="A107" t="s">
        <v>844</v>
      </c>
      <c r="B107" t="s">
        <v>573</v>
      </c>
      <c r="C107">
        <v>20170326</v>
      </c>
      <c r="D107">
        <v>20170328</v>
      </c>
      <c r="E107">
        <v>3476.6</v>
      </c>
      <c r="F107">
        <v>2695</v>
      </c>
      <c r="G107">
        <v>0</v>
      </c>
    </row>
    <row r="108" spans="1:7" x14ac:dyDescent="0.25">
      <c r="A108" t="s">
        <v>845</v>
      </c>
      <c r="B108" t="s">
        <v>573</v>
      </c>
      <c r="C108">
        <v>20170404</v>
      </c>
      <c r="D108">
        <v>20170406</v>
      </c>
      <c r="E108">
        <v>1259.2</v>
      </c>
      <c r="F108">
        <v>976</v>
      </c>
      <c r="G108">
        <v>1</v>
      </c>
    </row>
    <row r="109" spans="1:7" x14ac:dyDescent="0.25">
      <c r="A109" t="s">
        <v>846</v>
      </c>
      <c r="B109" t="s">
        <v>573</v>
      </c>
      <c r="C109">
        <v>20170420</v>
      </c>
      <c r="D109">
        <v>20170422</v>
      </c>
      <c r="E109">
        <v>1152</v>
      </c>
      <c r="F109">
        <v>893</v>
      </c>
      <c r="G109">
        <v>0</v>
      </c>
    </row>
    <row r="110" spans="1:7" x14ac:dyDescent="0.25">
      <c r="A110" t="s">
        <v>847</v>
      </c>
      <c r="B110" t="s">
        <v>755</v>
      </c>
      <c r="C110">
        <v>20170425</v>
      </c>
      <c r="D110">
        <v>20170507</v>
      </c>
      <c r="E110">
        <v>2156.6999999999998</v>
      </c>
      <c r="F110">
        <v>1659</v>
      </c>
      <c r="G110">
        <v>20</v>
      </c>
    </row>
    <row r="111" spans="1:7" x14ac:dyDescent="0.25">
      <c r="A111" t="s">
        <v>848</v>
      </c>
      <c r="B111" t="s">
        <v>573</v>
      </c>
      <c r="C111">
        <v>20170508</v>
      </c>
      <c r="D111">
        <v>20170511</v>
      </c>
      <c r="E111">
        <v>4321.5</v>
      </c>
      <c r="F111">
        <v>3350</v>
      </c>
      <c r="G111">
        <v>0</v>
      </c>
    </row>
    <row r="112" spans="1:7" x14ac:dyDescent="0.25">
      <c r="A112" t="s">
        <v>849</v>
      </c>
      <c r="B112" t="s">
        <v>573</v>
      </c>
      <c r="C112">
        <v>20170612</v>
      </c>
      <c r="D112">
        <v>20170616</v>
      </c>
      <c r="E112">
        <v>1931.5</v>
      </c>
      <c r="F112">
        <v>1509</v>
      </c>
      <c r="G112">
        <v>0</v>
      </c>
    </row>
    <row r="113" spans="1:7" x14ac:dyDescent="0.25">
      <c r="A113" t="s">
        <v>850</v>
      </c>
      <c r="B113" t="s">
        <v>739</v>
      </c>
      <c r="C113">
        <v>20170825</v>
      </c>
      <c r="D113">
        <v>20170831</v>
      </c>
      <c r="E113">
        <v>160000</v>
      </c>
      <c r="F113">
        <v>125000</v>
      </c>
      <c r="G113">
        <v>89</v>
      </c>
    </row>
    <row r="114" spans="1:7" x14ac:dyDescent="0.25">
      <c r="A114" t="s">
        <v>851</v>
      </c>
      <c r="B114" t="s">
        <v>573</v>
      </c>
      <c r="C114">
        <v>20180318</v>
      </c>
      <c r="D114">
        <v>20180321</v>
      </c>
      <c r="E114">
        <v>1829.5</v>
      </c>
      <c r="F114">
        <v>1452</v>
      </c>
      <c r="G114">
        <v>0</v>
      </c>
    </row>
    <row r="115" spans="1:7" x14ac:dyDescent="0.25">
      <c r="A115" t="s">
        <v>852</v>
      </c>
      <c r="B115" t="s">
        <v>573</v>
      </c>
      <c r="C115">
        <v>20180413</v>
      </c>
      <c r="D115">
        <v>20180416</v>
      </c>
      <c r="E115">
        <v>1660.7</v>
      </c>
      <c r="F115">
        <v>1318</v>
      </c>
      <c r="G115">
        <v>3</v>
      </c>
    </row>
    <row r="116" spans="1:7" x14ac:dyDescent="0.25">
      <c r="A116" t="s">
        <v>853</v>
      </c>
      <c r="B116" t="s">
        <v>573</v>
      </c>
      <c r="C116">
        <v>20180501</v>
      </c>
      <c r="D116">
        <v>20180504</v>
      </c>
      <c r="E116">
        <v>1751.3</v>
      </c>
      <c r="F116">
        <v>1390</v>
      </c>
      <c r="G116">
        <v>0</v>
      </c>
    </row>
    <row r="117" spans="1:7" x14ac:dyDescent="0.25">
      <c r="A117" t="s">
        <v>854</v>
      </c>
      <c r="B117" t="s">
        <v>573</v>
      </c>
      <c r="C117">
        <v>20180513</v>
      </c>
      <c r="D117">
        <v>20180515</v>
      </c>
      <c r="E117">
        <v>1726.2</v>
      </c>
      <c r="F117">
        <v>1370</v>
      </c>
      <c r="G117">
        <v>5</v>
      </c>
    </row>
    <row r="118" spans="1:7" x14ac:dyDescent="0.25">
      <c r="A118" t="s">
        <v>855</v>
      </c>
      <c r="B118" t="s">
        <v>573</v>
      </c>
      <c r="C118">
        <v>20180606</v>
      </c>
      <c r="D118">
        <v>20180606</v>
      </c>
      <c r="E118">
        <v>1625</v>
      </c>
      <c r="F118">
        <v>1300</v>
      </c>
      <c r="G118">
        <v>0</v>
      </c>
    </row>
    <row r="119" spans="1:7" x14ac:dyDescent="0.25">
      <c r="A119" t="s">
        <v>856</v>
      </c>
      <c r="B119" t="s">
        <v>658</v>
      </c>
      <c r="C119">
        <v>20180601</v>
      </c>
      <c r="D119">
        <v>20181230</v>
      </c>
      <c r="E119">
        <v>3797.4</v>
      </c>
      <c r="F119">
        <v>2990</v>
      </c>
      <c r="G119">
        <v>0</v>
      </c>
    </row>
    <row r="120" spans="1:7" x14ac:dyDescent="0.25">
      <c r="A120" t="s">
        <v>857</v>
      </c>
      <c r="B120" t="s">
        <v>573</v>
      </c>
      <c r="C120">
        <v>20190322</v>
      </c>
      <c r="D120">
        <v>20190324</v>
      </c>
      <c r="E120">
        <v>1903.4</v>
      </c>
      <c r="F120">
        <v>1535</v>
      </c>
      <c r="G120">
        <v>0</v>
      </c>
    </row>
    <row r="121" spans="1:7" x14ac:dyDescent="0.25">
      <c r="A121" t="s">
        <v>858</v>
      </c>
      <c r="B121" t="s">
        <v>573</v>
      </c>
      <c r="C121">
        <v>20190413</v>
      </c>
      <c r="D121">
        <v>20190414</v>
      </c>
      <c r="E121">
        <v>1540</v>
      </c>
      <c r="F121">
        <v>1252</v>
      </c>
      <c r="G121">
        <v>7</v>
      </c>
    </row>
    <row r="122" spans="1:7" x14ac:dyDescent="0.25">
      <c r="A122" t="s">
        <v>859</v>
      </c>
      <c r="B122" t="s">
        <v>573</v>
      </c>
      <c r="C122">
        <v>20190507</v>
      </c>
      <c r="D122">
        <v>20190513</v>
      </c>
      <c r="E122">
        <v>1862.4</v>
      </c>
      <c r="F122">
        <v>1514</v>
      </c>
      <c r="G122">
        <v>0</v>
      </c>
    </row>
    <row r="123" spans="1:7" x14ac:dyDescent="0.25">
      <c r="A123" t="s">
        <v>860</v>
      </c>
      <c r="B123" t="s">
        <v>573</v>
      </c>
      <c r="C123">
        <v>20190516</v>
      </c>
      <c r="D123">
        <v>20190518</v>
      </c>
      <c r="E123">
        <v>1196.9000000000001</v>
      </c>
      <c r="F123">
        <v>973</v>
      </c>
      <c r="G123">
        <v>0</v>
      </c>
    </row>
    <row r="124" spans="1:7" x14ac:dyDescent="0.25">
      <c r="A124" t="s">
        <v>861</v>
      </c>
      <c r="B124" t="s">
        <v>755</v>
      </c>
      <c r="C124">
        <v>20190315</v>
      </c>
      <c r="D124">
        <v>20190731</v>
      </c>
      <c r="E124">
        <v>7649.6</v>
      </c>
      <c r="F124">
        <v>6169</v>
      </c>
      <c r="G124">
        <v>4</v>
      </c>
    </row>
    <row r="125" spans="1:7" x14ac:dyDescent="0.25">
      <c r="A125" t="s">
        <v>862</v>
      </c>
      <c r="B125" t="s">
        <v>739</v>
      </c>
      <c r="C125">
        <v>20190917</v>
      </c>
      <c r="D125">
        <v>20190921</v>
      </c>
      <c r="E125">
        <v>6150</v>
      </c>
      <c r="F125">
        <v>5000</v>
      </c>
      <c r="G125">
        <v>5</v>
      </c>
    </row>
    <row r="126" spans="1:7" x14ac:dyDescent="0.25">
      <c r="A126" t="s">
        <v>863</v>
      </c>
      <c r="B126" t="s">
        <v>573</v>
      </c>
      <c r="C126">
        <v>20191020</v>
      </c>
      <c r="D126">
        <v>20191020</v>
      </c>
      <c r="E126">
        <v>2095.9</v>
      </c>
      <c r="F126">
        <v>1718</v>
      </c>
      <c r="G126">
        <v>2</v>
      </c>
    </row>
    <row r="127" spans="1:7" x14ac:dyDescent="0.25">
      <c r="A127" t="s">
        <v>864</v>
      </c>
      <c r="B127" t="s">
        <v>573</v>
      </c>
      <c r="C127">
        <v>20200110</v>
      </c>
      <c r="D127">
        <v>20200112</v>
      </c>
      <c r="E127">
        <v>1401.8</v>
      </c>
      <c r="F127">
        <v>1149</v>
      </c>
      <c r="G127">
        <v>10</v>
      </c>
    </row>
    <row r="128" spans="1:7" x14ac:dyDescent="0.25">
      <c r="A128" t="s">
        <v>865</v>
      </c>
      <c r="B128" t="s">
        <v>573</v>
      </c>
      <c r="C128">
        <v>20200327</v>
      </c>
      <c r="D128">
        <v>20200328</v>
      </c>
      <c r="E128">
        <v>3120.9</v>
      </c>
      <c r="F128">
        <v>2558</v>
      </c>
      <c r="G128">
        <v>0</v>
      </c>
    </row>
    <row r="129" spans="1:7" x14ac:dyDescent="0.25">
      <c r="A129" t="s">
        <v>866</v>
      </c>
      <c r="B129" t="s">
        <v>573</v>
      </c>
      <c r="C129">
        <v>20200412</v>
      </c>
      <c r="D129">
        <v>20200413</v>
      </c>
      <c r="E129">
        <v>4236.2</v>
      </c>
      <c r="F129">
        <v>3444</v>
      </c>
      <c r="G129">
        <v>35</v>
      </c>
    </row>
    <row r="130" spans="1:7" x14ac:dyDescent="0.25">
      <c r="A130" t="s">
        <v>867</v>
      </c>
      <c r="B130" t="s">
        <v>573</v>
      </c>
      <c r="C130">
        <v>20200421</v>
      </c>
      <c r="D130">
        <v>20200423</v>
      </c>
      <c r="E130">
        <v>1660.6</v>
      </c>
      <c r="F130">
        <v>1350</v>
      </c>
      <c r="G130">
        <v>3</v>
      </c>
    </row>
    <row r="131" spans="1:7" x14ac:dyDescent="0.25">
      <c r="A131" t="s">
        <v>868</v>
      </c>
      <c r="B131" t="s">
        <v>573</v>
      </c>
      <c r="C131">
        <v>20200427</v>
      </c>
      <c r="D131">
        <v>20200430</v>
      </c>
      <c r="E131">
        <v>1263.3</v>
      </c>
      <c r="F131">
        <v>1027</v>
      </c>
      <c r="G131">
        <v>1</v>
      </c>
    </row>
    <row r="132" spans="1:7" x14ac:dyDescent="0.25">
      <c r="A132" t="s">
        <v>869</v>
      </c>
      <c r="B132" t="s">
        <v>573</v>
      </c>
      <c r="C132">
        <v>20200520</v>
      </c>
      <c r="D132">
        <v>20200523</v>
      </c>
      <c r="E132">
        <v>1948.6</v>
      </c>
      <c r="F132">
        <v>1584</v>
      </c>
      <c r="G132">
        <v>2</v>
      </c>
    </row>
    <row r="133" spans="1:7" x14ac:dyDescent="0.25">
      <c r="A133" t="s">
        <v>870</v>
      </c>
      <c r="B133" t="s">
        <v>573</v>
      </c>
      <c r="C133">
        <v>20200527</v>
      </c>
      <c r="D133">
        <v>20200527</v>
      </c>
      <c r="E133">
        <v>1722</v>
      </c>
      <c r="F133">
        <v>1400</v>
      </c>
      <c r="G133">
        <v>0</v>
      </c>
    </row>
    <row r="134" spans="1:7" x14ac:dyDescent="0.25">
      <c r="A134" t="s">
        <v>871</v>
      </c>
      <c r="B134" t="s">
        <v>739</v>
      </c>
      <c r="C134">
        <v>20200725</v>
      </c>
      <c r="D134">
        <v>20200726</v>
      </c>
      <c r="E134">
        <v>1300.8</v>
      </c>
      <c r="F134">
        <v>1075</v>
      </c>
      <c r="G134">
        <v>0</v>
      </c>
    </row>
    <row r="135" spans="1:7" x14ac:dyDescent="0.25">
      <c r="A135" t="s">
        <v>872</v>
      </c>
      <c r="B135" t="s">
        <v>739</v>
      </c>
      <c r="C135">
        <v>20200827</v>
      </c>
      <c r="D135">
        <v>20200828</v>
      </c>
      <c r="E135">
        <v>28090.3</v>
      </c>
      <c r="F135">
        <v>23215</v>
      </c>
      <c r="G135">
        <v>42</v>
      </c>
    </row>
    <row r="136" spans="1:7" x14ac:dyDescent="0.25">
      <c r="A136" t="s">
        <v>873</v>
      </c>
      <c r="B136" t="s">
        <v>739</v>
      </c>
      <c r="C136">
        <v>20201009</v>
      </c>
      <c r="D136">
        <v>20201011</v>
      </c>
      <c r="E136">
        <v>3469.3</v>
      </c>
      <c r="F136">
        <v>2867</v>
      </c>
      <c r="G136">
        <v>5</v>
      </c>
    </row>
    <row r="137" spans="1:7" x14ac:dyDescent="0.25">
      <c r="A137" t="s">
        <v>874</v>
      </c>
      <c r="B137" t="s">
        <v>658</v>
      </c>
      <c r="C137">
        <v>20200601</v>
      </c>
      <c r="D137">
        <v>20201230</v>
      </c>
      <c r="E137">
        <v>5439.1</v>
      </c>
      <c r="F137">
        <v>4495</v>
      </c>
      <c r="G137">
        <v>45</v>
      </c>
    </row>
    <row r="138" spans="1:7" x14ac:dyDescent="0.25">
      <c r="A138" t="s">
        <v>875</v>
      </c>
      <c r="B138" t="s">
        <v>706</v>
      </c>
      <c r="C138">
        <v>20210210</v>
      </c>
      <c r="D138">
        <v>20210219</v>
      </c>
      <c r="E138">
        <v>27223.200000000001</v>
      </c>
      <c r="F138">
        <v>22686</v>
      </c>
      <c r="G138">
        <v>262</v>
      </c>
    </row>
    <row r="139" spans="1:7" x14ac:dyDescent="0.25">
      <c r="A139" t="s">
        <v>876</v>
      </c>
      <c r="B139" t="s">
        <v>573</v>
      </c>
      <c r="C139">
        <v>20210324</v>
      </c>
      <c r="D139">
        <v>20210325</v>
      </c>
      <c r="E139">
        <v>1995.8</v>
      </c>
      <c r="F139">
        <v>1677</v>
      </c>
      <c r="G139">
        <v>6</v>
      </c>
    </row>
    <row r="140" spans="1:7" x14ac:dyDescent="0.25">
      <c r="A140" t="s">
        <v>877</v>
      </c>
      <c r="B140" t="s">
        <v>573</v>
      </c>
      <c r="C140">
        <v>20210327</v>
      </c>
      <c r="D140">
        <v>20210328</v>
      </c>
      <c r="E140">
        <v>1601.9</v>
      </c>
      <c r="F140">
        <v>1346</v>
      </c>
      <c r="G140">
        <v>8</v>
      </c>
    </row>
    <row r="141" spans="1:7" x14ac:dyDescent="0.25">
      <c r="A141" t="s">
        <v>878</v>
      </c>
      <c r="B141" t="s">
        <v>573</v>
      </c>
      <c r="C141">
        <v>20210412</v>
      </c>
      <c r="D141">
        <v>20210415</v>
      </c>
      <c r="E141">
        <v>1755.3</v>
      </c>
      <c r="F141">
        <v>1475</v>
      </c>
      <c r="G141">
        <v>0</v>
      </c>
    </row>
    <row r="142" spans="1:7" x14ac:dyDescent="0.25">
      <c r="A142" t="s">
        <v>879</v>
      </c>
      <c r="B142" t="s">
        <v>573</v>
      </c>
      <c r="C142">
        <v>20210427</v>
      </c>
      <c r="D142">
        <v>20210428</v>
      </c>
      <c r="E142">
        <v>3747.4</v>
      </c>
      <c r="F142">
        <v>3149</v>
      </c>
      <c r="G142">
        <v>0</v>
      </c>
    </row>
    <row r="143" spans="1:7" x14ac:dyDescent="0.25">
      <c r="A143" t="s">
        <v>880</v>
      </c>
      <c r="B143" t="s">
        <v>573</v>
      </c>
      <c r="C143">
        <v>20210502</v>
      </c>
      <c r="D143">
        <v>20210504</v>
      </c>
      <c r="E143">
        <v>1479.1</v>
      </c>
      <c r="F143">
        <v>1264</v>
      </c>
      <c r="G143">
        <v>4</v>
      </c>
    </row>
    <row r="144" spans="1:7" x14ac:dyDescent="0.25">
      <c r="A144" t="s">
        <v>881</v>
      </c>
      <c r="B144" t="s">
        <v>755</v>
      </c>
      <c r="C144">
        <v>20210517</v>
      </c>
      <c r="D144">
        <v>20210518</v>
      </c>
      <c r="E144">
        <v>1569.6</v>
      </c>
      <c r="F144">
        <v>1319</v>
      </c>
      <c r="G144">
        <v>5</v>
      </c>
    </row>
    <row r="145" spans="1:7" x14ac:dyDescent="0.25">
      <c r="A145" t="s">
        <v>882</v>
      </c>
      <c r="B145" t="s">
        <v>573</v>
      </c>
      <c r="C145">
        <v>20210624</v>
      </c>
      <c r="D145">
        <v>20210626</v>
      </c>
      <c r="E145">
        <v>1453.6</v>
      </c>
      <c r="F145">
        <v>1253</v>
      </c>
      <c r="G145">
        <v>0</v>
      </c>
    </row>
    <row r="146" spans="1:7" x14ac:dyDescent="0.25">
      <c r="A146" t="s">
        <v>883</v>
      </c>
      <c r="B146" t="s">
        <v>573</v>
      </c>
      <c r="C146">
        <v>20210708</v>
      </c>
      <c r="D146">
        <v>20210711</v>
      </c>
      <c r="E146">
        <v>1242.2</v>
      </c>
      <c r="F146">
        <v>1080</v>
      </c>
      <c r="G146">
        <v>0</v>
      </c>
    </row>
    <row r="147" spans="1:7" x14ac:dyDescent="0.25">
      <c r="A147" t="s">
        <v>884</v>
      </c>
      <c r="B147" t="s">
        <v>573</v>
      </c>
      <c r="C147">
        <v>20210810</v>
      </c>
      <c r="D147">
        <v>20210813</v>
      </c>
      <c r="E147">
        <v>1476.9</v>
      </c>
      <c r="F147">
        <v>1284</v>
      </c>
      <c r="G147">
        <v>2</v>
      </c>
    </row>
    <row r="148" spans="1:7" x14ac:dyDescent="0.25">
      <c r="A148" t="s">
        <v>885</v>
      </c>
      <c r="B148" t="s">
        <v>739</v>
      </c>
      <c r="C148">
        <v>20210914</v>
      </c>
      <c r="D148">
        <v>20210918</v>
      </c>
      <c r="E148">
        <v>1168.5</v>
      </c>
      <c r="F148">
        <v>1016</v>
      </c>
      <c r="G148">
        <v>0</v>
      </c>
    </row>
    <row r="149" spans="1:7" x14ac:dyDescent="0.25">
      <c r="A149" t="s">
        <v>886</v>
      </c>
      <c r="B149" t="s">
        <v>573</v>
      </c>
      <c r="C149">
        <v>20211210</v>
      </c>
      <c r="D149">
        <v>20211210</v>
      </c>
      <c r="E149">
        <v>4424.1000000000004</v>
      </c>
      <c r="F149">
        <v>3915</v>
      </c>
      <c r="G149">
        <v>93</v>
      </c>
    </row>
    <row r="150" spans="1:7" x14ac:dyDescent="0.25">
      <c r="A150" t="s">
        <v>887</v>
      </c>
      <c r="B150" t="s">
        <v>573</v>
      </c>
      <c r="C150">
        <v>20220221</v>
      </c>
      <c r="D150">
        <v>20220222</v>
      </c>
      <c r="E150">
        <v>1118.9000000000001</v>
      </c>
      <c r="F150">
        <v>1008</v>
      </c>
      <c r="G150">
        <v>0</v>
      </c>
    </row>
    <row r="151" spans="1:7" x14ac:dyDescent="0.25">
      <c r="A151" t="s">
        <v>888</v>
      </c>
      <c r="B151" t="s">
        <v>573</v>
      </c>
      <c r="C151">
        <v>20220330</v>
      </c>
      <c r="D151">
        <v>20220330</v>
      </c>
      <c r="E151">
        <v>1369.4</v>
      </c>
      <c r="F151">
        <v>1256</v>
      </c>
      <c r="G151">
        <v>2</v>
      </c>
    </row>
    <row r="152" spans="1:7" x14ac:dyDescent="0.25">
      <c r="A152" t="s">
        <v>889</v>
      </c>
      <c r="B152" t="s">
        <v>573</v>
      </c>
      <c r="C152">
        <v>20220404</v>
      </c>
      <c r="D152">
        <v>20220406</v>
      </c>
      <c r="E152">
        <v>1544.8</v>
      </c>
      <c r="F152">
        <v>1417</v>
      </c>
      <c r="G152">
        <v>3</v>
      </c>
    </row>
    <row r="153" spans="1:7" x14ac:dyDescent="0.25">
      <c r="A153" t="s">
        <v>890</v>
      </c>
      <c r="B153" t="s">
        <v>573</v>
      </c>
      <c r="C153">
        <v>20220411</v>
      </c>
      <c r="D153">
        <v>20220413</v>
      </c>
      <c r="E153">
        <v>2915.7</v>
      </c>
      <c r="F153">
        <v>2675</v>
      </c>
      <c r="G153">
        <v>1</v>
      </c>
    </row>
    <row r="154" spans="1:7" x14ac:dyDescent="0.25">
      <c r="A154" t="s">
        <v>891</v>
      </c>
      <c r="B154" t="s">
        <v>573</v>
      </c>
      <c r="C154">
        <v>20220501</v>
      </c>
      <c r="D154">
        <v>20220503</v>
      </c>
      <c r="E154">
        <v>1230.0999999999999</v>
      </c>
      <c r="F154">
        <v>1139</v>
      </c>
      <c r="G154">
        <v>1</v>
      </c>
    </row>
    <row r="155" spans="1:7" x14ac:dyDescent="0.25">
      <c r="A155" t="s">
        <v>892</v>
      </c>
      <c r="B155" t="s">
        <v>573</v>
      </c>
      <c r="C155">
        <v>20220519</v>
      </c>
      <c r="D155">
        <v>20220519</v>
      </c>
      <c r="E155">
        <v>2625.4</v>
      </c>
      <c r="F155">
        <v>2431</v>
      </c>
      <c r="G155">
        <v>0</v>
      </c>
    </row>
    <row r="156" spans="1:7" x14ac:dyDescent="0.25">
      <c r="A156" t="s">
        <v>893</v>
      </c>
      <c r="B156" t="s">
        <v>573</v>
      </c>
      <c r="C156">
        <v>20220607</v>
      </c>
      <c r="D156">
        <v>20220608</v>
      </c>
      <c r="E156">
        <v>2025.7</v>
      </c>
      <c r="F156">
        <v>1911</v>
      </c>
      <c r="G156">
        <v>0</v>
      </c>
    </row>
    <row r="157" spans="1:7" x14ac:dyDescent="0.25">
      <c r="A157" t="s">
        <v>894</v>
      </c>
      <c r="B157" t="s">
        <v>706</v>
      </c>
      <c r="C157">
        <v>20221221</v>
      </c>
      <c r="D157">
        <v>20221226</v>
      </c>
      <c r="E157">
        <v>8951.7000000000007</v>
      </c>
      <c r="F157">
        <v>8445</v>
      </c>
      <c r="G157">
        <v>87</v>
      </c>
    </row>
    <row r="158" spans="1:7" x14ac:dyDescent="0.25">
      <c r="A158" t="s">
        <v>895</v>
      </c>
      <c r="B158" t="s">
        <v>658</v>
      </c>
      <c r="C158">
        <v>20220101</v>
      </c>
      <c r="D158">
        <v>20221231</v>
      </c>
      <c r="E158">
        <v>23480.6</v>
      </c>
      <c r="F158">
        <v>20965</v>
      </c>
      <c r="G158">
        <v>136</v>
      </c>
    </row>
    <row r="159" spans="1:7" x14ac:dyDescent="0.25">
      <c r="A159" t="s">
        <v>896</v>
      </c>
      <c r="B159" t="s">
        <v>573</v>
      </c>
      <c r="C159">
        <v>20230302</v>
      </c>
      <c r="D159">
        <v>20230303</v>
      </c>
      <c r="E159">
        <v>6111.1</v>
      </c>
      <c r="F159">
        <v>5876</v>
      </c>
      <c r="G159">
        <v>13</v>
      </c>
    </row>
    <row r="160" spans="1:7" x14ac:dyDescent="0.25">
      <c r="A160" t="s">
        <v>897</v>
      </c>
      <c r="B160" t="s">
        <v>573</v>
      </c>
      <c r="C160">
        <v>20230324</v>
      </c>
      <c r="D160">
        <v>20230326</v>
      </c>
      <c r="E160">
        <v>2956</v>
      </c>
      <c r="F160">
        <v>2815</v>
      </c>
      <c r="G160">
        <v>23</v>
      </c>
    </row>
    <row r="161" spans="1:7" x14ac:dyDescent="0.25">
      <c r="A161" t="s">
        <v>898</v>
      </c>
      <c r="B161" t="s">
        <v>573</v>
      </c>
      <c r="C161">
        <v>20230331</v>
      </c>
      <c r="D161">
        <v>20230401</v>
      </c>
      <c r="E161">
        <v>5853.2</v>
      </c>
      <c r="F161">
        <v>5628</v>
      </c>
      <c r="G161">
        <v>33</v>
      </c>
    </row>
    <row r="162" spans="1:7" x14ac:dyDescent="0.25">
      <c r="A162" t="s">
        <v>899</v>
      </c>
      <c r="B162" t="s">
        <v>573</v>
      </c>
      <c r="C162">
        <v>20230404</v>
      </c>
      <c r="D162">
        <v>20230406</v>
      </c>
      <c r="E162">
        <v>2956.1</v>
      </c>
      <c r="F162">
        <v>2815</v>
      </c>
      <c r="G162">
        <v>5</v>
      </c>
    </row>
    <row r="163" spans="1:7" x14ac:dyDescent="0.25">
      <c r="A163" t="s">
        <v>900</v>
      </c>
      <c r="B163" t="s">
        <v>573</v>
      </c>
      <c r="C163">
        <v>20230415</v>
      </c>
      <c r="D163">
        <v>20230415</v>
      </c>
      <c r="E163">
        <v>1388.3</v>
      </c>
      <c r="F163">
        <v>1335</v>
      </c>
      <c r="G163">
        <v>0</v>
      </c>
    </row>
    <row r="164" spans="1:7" x14ac:dyDescent="0.25">
      <c r="A164" t="s">
        <v>901</v>
      </c>
      <c r="B164" t="s">
        <v>573</v>
      </c>
      <c r="C164">
        <v>20230419</v>
      </c>
      <c r="D164">
        <v>20230420</v>
      </c>
      <c r="E164">
        <v>3078.4</v>
      </c>
      <c r="F164">
        <v>2960</v>
      </c>
      <c r="G164">
        <v>1</v>
      </c>
    </row>
    <row r="165" spans="1:7" x14ac:dyDescent="0.25">
      <c r="A165" t="s">
        <v>902</v>
      </c>
      <c r="B165" t="s">
        <v>573</v>
      </c>
      <c r="C165">
        <v>20230425</v>
      </c>
      <c r="D165">
        <v>20230427</v>
      </c>
      <c r="E165">
        <v>1372.8</v>
      </c>
      <c r="F165">
        <v>1320</v>
      </c>
      <c r="G165">
        <v>0</v>
      </c>
    </row>
    <row r="166" spans="1:7" x14ac:dyDescent="0.25">
      <c r="A166" t="s">
        <v>903</v>
      </c>
      <c r="B166" t="s">
        <v>573</v>
      </c>
      <c r="C166">
        <v>20230506</v>
      </c>
      <c r="D166">
        <v>20230508</v>
      </c>
      <c r="E166">
        <v>2222.5</v>
      </c>
      <c r="F166">
        <v>2137</v>
      </c>
      <c r="G166">
        <v>1</v>
      </c>
    </row>
    <row r="167" spans="1:7" x14ac:dyDescent="0.25">
      <c r="A167" t="s">
        <v>904</v>
      </c>
      <c r="B167" t="s">
        <v>573</v>
      </c>
      <c r="C167">
        <v>20230510</v>
      </c>
      <c r="D167">
        <v>20230512</v>
      </c>
      <c r="E167">
        <v>3563</v>
      </c>
      <c r="F167">
        <v>3426</v>
      </c>
      <c r="G167">
        <v>1</v>
      </c>
    </row>
    <row r="168" spans="1:7" x14ac:dyDescent="0.25">
      <c r="A168" t="s">
        <v>905</v>
      </c>
      <c r="B168" t="s">
        <v>573</v>
      </c>
      <c r="C168">
        <v>20230518</v>
      </c>
      <c r="D168">
        <v>20230519</v>
      </c>
      <c r="E168">
        <v>1690</v>
      </c>
      <c r="F168">
        <v>1625</v>
      </c>
      <c r="G168">
        <v>0</v>
      </c>
    </row>
    <row r="169" spans="1:7" x14ac:dyDescent="0.25">
      <c r="A169" t="s">
        <v>906</v>
      </c>
      <c r="B169" t="s">
        <v>573</v>
      </c>
      <c r="C169">
        <v>20230611</v>
      </c>
      <c r="D169">
        <v>20230614</v>
      </c>
      <c r="E169">
        <v>4153.1000000000004</v>
      </c>
      <c r="F169">
        <v>4032</v>
      </c>
      <c r="G169">
        <v>0</v>
      </c>
    </row>
    <row r="170" spans="1:7" x14ac:dyDescent="0.25">
      <c r="A170" t="s">
        <v>907</v>
      </c>
      <c r="B170" t="s">
        <v>573</v>
      </c>
      <c r="C170">
        <v>20230615</v>
      </c>
      <c r="D170">
        <v>20230618</v>
      </c>
      <c r="E170">
        <v>3881.1</v>
      </c>
      <c r="F170">
        <v>3768</v>
      </c>
      <c r="G170">
        <v>5</v>
      </c>
    </row>
    <row r="171" spans="1:7" x14ac:dyDescent="0.25">
      <c r="A171" t="s">
        <v>908</v>
      </c>
      <c r="B171" t="s">
        <v>573</v>
      </c>
      <c r="C171">
        <v>20230621</v>
      </c>
      <c r="D171">
        <v>20230626</v>
      </c>
      <c r="E171">
        <v>5401.4</v>
      </c>
      <c r="F171">
        <v>5244</v>
      </c>
      <c r="G171">
        <v>8</v>
      </c>
    </row>
    <row r="172" spans="1:7" x14ac:dyDescent="0.25">
      <c r="A172" t="s">
        <v>909</v>
      </c>
      <c r="B172" t="s">
        <v>573</v>
      </c>
      <c r="C172">
        <v>20230628</v>
      </c>
      <c r="D172">
        <v>20230702</v>
      </c>
      <c r="E172">
        <v>1976.8</v>
      </c>
      <c r="F172">
        <v>1919</v>
      </c>
      <c r="G172">
        <v>3</v>
      </c>
    </row>
    <row r="173" spans="1:7" x14ac:dyDescent="0.25">
      <c r="A173" t="s">
        <v>910</v>
      </c>
      <c r="B173" t="s">
        <v>573</v>
      </c>
      <c r="C173">
        <v>20230923</v>
      </c>
      <c r="D173">
        <v>20230924</v>
      </c>
      <c r="E173">
        <v>1694.5</v>
      </c>
      <c r="F173">
        <v>1645</v>
      </c>
      <c r="G173">
        <v>0</v>
      </c>
    </row>
    <row r="174" spans="1:7" x14ac:dyDescent="0.25">
      <c r="A174" t="s">
        <v>911</v>
      </c>
      <c r="B174" t="s">
        <v>658</v>
      </c>
      <c r="C174">
        <v>20230401</v>
      </c>
      <c r="D174">
        <v>20230930</v>
      </c>
      <c r="E174">
        <v>14786.7</v>
      </c>
      <c r="F174">
        <v>14082</v>
      </c>
      <c r="G174">
        <v>247</v>
      </c>
    </row>
    <row r="175" spans="1:7" x14ac:dyDescent="0.25">
      <c r="A175" t="s">
        <v>912</v>
      </c>
      <c r="B175" t="s">
        <v>573</v>
      </c>
      <c r="C175">
        <v>20240108</v>
      </c>
      <c r="D175">
        <v>20240110</v>
      </c>
      <c r="E175">
        <v>2780.2</v>
      </c>
      <c r="F175">
        <v>2726</v>
      </c>
      <c r="G175">
        <v>3</v>
      </c>
    </row>
    <row r="176" spans="1:7" x14ac:dyDescent="0.25">
      <c r="A176" t="s">
        <v>913</v>
      </c>
      <c r="B176" t="s">
        <v>706</v>
      </c>
      <c r="C176">
        <v>20240114</v>
      </c>
      <c r="D176">
        <v>20240118</v>
      </c>
      <c r="E176">
        <v>1948.3</v>
      </c>
      <c r="F176">
        <v>1910</v>
      </c>
      <c r="G176">
        <v>41</v>
      </c>
    </row>
    <row r="177" spans="1:7" x14ac:dyDescent="0.25">
      <c r="A177" t="s">
        <v>914</v>
      </c>
      <c r="B177" t="s">
        <v>573</v>
      </c>
      <c r="C177">
        <v>20240210</v>
      </c>
      <c r="D177">
        <v>20240212</v>
      </c>
      <c r="E177">
        <v>1072</v>
      </c>
      <c r="F177">
        <v>1051</v>
      </c>
      <c r="G177">
        <v>0</v>
      </c>
    </row>
    <row r="178" spans="1:7" x14ac:dyDescent="0.25">
      <c r="A178" t="s">
        <v>915</v>
      </c>
      <c r="B178" t="s">
        <v>573</v>
      </c>
      <c r="C178">
        <v>20240312</v>
      </c>
      <c r="D178">
        <v>20240314</v>
      </c>
      <c r="E178">
        <v>6091.4</v>
      </c>
      <c r="F178">
        <v>6031</v>
      </c>
      <c r="G178">
        <v>3</v>
      </c>
    </row>
    <row r="179" spans="1:7" x14ac:dyDescent="0.25">
      <c r="A179" t="s">
        <v>916</v>
      </c>
      <c r="B179" t="s">
        <v>573</v>
      </c>
      <c r="C179">
        <v>20240401</v>
      </c>
      <c r="D179">
        <v>20240403</v>
      </c>
      <c r="E179">
        <v>2465.5</v>
      </c>
      <c r="F179">
        <v>2441</v>
      </c>
      <c r="G179">
        <v>3</v>
      </c>
    </row>
    <row r="180" spans="1:7" x14ac:dyDescent="0.25">
      <c r="A180" t="s">
        <v>917</v>
      </c>
      <c r="B180" t="s">
        <v>573</v>
      </c>
      <c r="C180">
        <v>20240408</v>
      </c>
      <c r="D180">
        <v>20240411</v>
      </c>
      <c r="E180">
        <v>2725.1</v>
      </c>
      <c r="F180">
        <v>2698</v>
      </c>
      <c r="G180">
        <v>0</v>
      </c>
    </row>
    <row r="181" spans="1:7" x14ac:dyDescent="0.25">
      <c r="A181" t="s">
        <v>918</v>
      </c>
      <c r="B181" t="s">
        <v>573</v>
      </c>
      <c r="C181">
        <v>20240426</v>
      </c>
      <c r="D181">
        <v>20240428</v>
      </c>
      <c r="E181">
        <v>1681</v>
      </c>
      <c r="F181">
        <v>1681</v>
      </c>
      <c r="G181">
        <v>3</v>
      </c>
    </row>
    <row r="182" spans="1:7" x14ac:dyDescent="0.25">
      <c r="A182" t="s">
        <v>919</v>
      </c>
      <c r="B182" t="s">
        <v>573</v>
      </c>
      <c r="C182">
        <v>20240506</v>
      </c>
      <c r="D182">
        <v>20240509</v>
      </c>
      <c r="E182">
        <v>6571</v>
      </c>
      <c r="F182">
        <v>6571</v>
      </c>
      <c r="G182">
        <v>3</v>
      </c>
    </row>
    <row r="183" spans="1:7" x14ac:dyDescent="0.25">
      <c r="A183" t="s">
        <v>920</v>
      </c>
      <c r="B183" t="s">
        <v>573</v>
      </c>
      <c r="C183">
        <v>20240511</v>
      </c>
      <c r="D183">
        <v>20240513</v>
      </c>
      <c r="E183">
        <v>1124</v>
      </c>
      <c r="F183">
        <v>1124</v>
      </c>
      <c r="G183">
        <v>1</v>
      </c>
    </row>
    <row r="184" spans="1:7" x14ac:dyDescent="0.25">
      <c r="A184" t="s">
        <v>921</v>
      </c>
      <c r="B184" t="s">
        <v>573</v>
      </c>
      <c r="C184">
        <v>20240516</v>
      </c>
      <c r="D184">
        <v>20240517</v>
      </c>
      <c r="E184">
        <v>1551</v>
      </c>
      <c r="F184">
        <v>1551</v>
      </c>
      <c r="G184">
        <v>8</v>
      </c>
    </row>
    <row r="185" spans="1:7" x14ac:dyDescent="0.25">
      <c r="A185" t="s">
        <v>922</v>
      </c>
      <c r="B185" t="s">
        <v>573</v>
      </c>
      <c r="C185">
        <v>20240518</v>
      </c>
      <c r="D185">
        <v>20240522</v>
      </c>
      <c r="E185">
        <v>4859</v>
      </c>
      <c r="F185">
        <v>4859</v>
      </c>
      <c r="G185">
        <v>5</v>
      </c>
    </row>
    <row r="186" spans="1:7" x14ac:dyDescent="0.25">
      <c r="A186" t="s">
        <v>923</v>
      </c>
      <c r="B186" t="s">
        <v>573</v>
      </c>
      <c r="C186">
        <v>20240525</v>
      </c>
      <c r="D186">
        <v>20240526</v>
      </c>
      <c r="E186">
        <v>3432</v>
      </c>
      <c r="F186">
        <v>3432</v>
      </c>
      <c r="G186">
        <v>16</v>
      </c>
    </row>
    <row r="187" spans="1:7" x14ac:dyDescent="0.25">
      <c r="A187" t="s">
        <v>924</v>
      </c>
      <c r="B187" t="s">
        <v>573</v>
      </c>
      <c r="C187">
        <v>20240527</v>
      </c>
      <c r="D187">
        <v>20240528</v>
      </c>
      <c r="E187">
        <v>2325</v>
      </c>
      <c r="F187">
        <v>2325</v>
      </c>
      <c r="G187">
        <v>1</v>
      </c>
    </row>
    <row r="188" spans="1:7" x14ac:dyDescent="0.25">
      <c r="A188" t="s">
        <v>925</v>
      </c>
      <c r="B188" t="s">
        <v>573</v>
      </c>
      <c r="C188">
        <v>20240531</v>
      </c>
      <c r="D188">
        <v>20240601</v>
      </c>
      <c r="E188">
        <v>2983</v>
      </c>
      <c r="F188">
        <v>2983</v>
      </c>
      <c r="G188">
        <v>0</v>
      </c>
    </row>
    <row r="189" spans="1:7" x14ac:dyDescent="0.25">
      <c r="A189" t="s">
        <v>926</v>
      </c>
      <c r="B189" t="s">
        <v>573</v>
      </c>
      <c r="C189">
        <v>20240612</v>
      </c>
      <c r="D189">
        <v>20240614</v>
      </c>
      <c r="E189">
        <v>1228</v>
      </c>
      <c r="F189">
        <v>1228</v>
      </c>
      <c r="G189">
        <v>0</v>
      </c>
    </row>
    <row r="190" spans="1:7" x14ac:dyDescent="0.25">
      <c r="A190" t="s">
        <v>927</v>
      </c>
      <c r="B190" t="s">
        <v>573</v>
      </c>
      <c r="C190">
        <v>20240624</v>
      </c>
      <c r="D190">
        <v>20240626</v>
      </c>
      <c r="E190">
        <v>1704</v>
      </c>
      <c r="F190">
        <v>1704</v>
      </c>
      <c r="G190">
        <v>3</v>
      </c>
    </row>
    <row r="191" spans="1:7" x14ac:dyDescent="0.25">
      <c r="A191" t="s">
        <v>928</v>
      </c>
      <c r="B191" t="s">
        <v>739</v>
      </c>
      <c r="C191">
        <v>20240708</v>
      </c>
      <c r="D191">
        <v>20240708</v>
      </c>
      <c r="E191">
        <v>7219</v>
      </c>
      <c r="F191">
        <v>7219</v>
      </c>
      <c r="G191">
        <v>45</v>
      </c>
    </row>
    <row r="192" spans="1:7" x14ac:dyDescent="0.25">
      <c r="A192" t="s">
        <v>929</v>
      </c>
      <c r="B192" t="s">
        <v>573</v>
      </c>
      <c r="C192">
        <v>20240713</v>
      </c>
      <c r="D192">
        <v>20240716</v>
      </c>
      <c r="E192">
        <v>2435</v>
      </c>
      <c r="F192">
        <v>2435</v>
      </c>
      <c r="G192">
        <v>2</v>
      </c>
    </row>
  </sheetData>
  <hyperlinks>
    <hyperlink ref="A1" r:id="rId1" display="https://www.ncei.noaa.gov/access/billions/events/TX/1980-2024?disasters%5b%5d=all-disasters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9"/>
  <sheetViews>
    <sheetView workbookViewId="0">
      <selection activeCell="D23" sqref="D23"/>
    </sheetView>
  </sheetViews>
  <sheetFormatPr defaultRowHeight="15" x14ac:dyDescent="0.25"/>
  <cols>
    <col min="2" max="2" width="18.42578125" bestFit="1" customWidth="1"/>
  </cols>
  <sheetData>
    <row r="2" spans="2:3" x14ac:dyDescent="0.25">
      <c r="B2" s="5" t="s">
        <v>704</v>
      </c>
      <c r="C2" s="5" t="s">
        <v>705</v>
      </c>
    </row>
    <row r="3" spans="2:3" x14ac:dyDescent="0.25">
      <c r="B3" t="s">
        <v>706</v>
      </c>
      <c r="C3" t="s">
        <v>96</v>
      </c>
    </row>
    <row r="4" spans="2:3" x14ac:dyDescent="0.25">
      <c r="B4" t="s">
        <v>707</v>
      </c>
      <c r="C4" t="s">
        <v>167</v>
      </c>
    </row>
    <row r="5" spans="2:3" x14ac:dyDescent="0.25">
      <c r="B5" t="s">
        <v>707</v>
      </c>
      <c r="C5" t="s">
        <v>272</v>
      </c>
    </row>
    <row r="6" spans="2:3" x14ac:dyDescent="0.25">
      <c r="B6" t="s">
        <v>279</v>
      </c>
      <c r="C6" t="s">
        <v>279</v>
      </c>
    </row>
    <row r="7" spans="2:3" x14ac:dyDescent="0.25">
      <c r="B7" t="s">
        <v>707</v>
      </c>
      <c r="C7" t="s">
        <v>362</v>
      </c>
    </row>
    <row r="8" spans="2:3" x14ac:dyDescent="0.25">
      <c r="B8" t="s">
        <v>707</v>
      </c>
      <c r="C8" t="s">
        <v>573</v>
      </c>
    </row>
    <row r="9" spans="2:3" x14ac:dyDescent="0.25">
      <c r="B9" t="s">
        <v>651</v>
      </c>
      <c r="C9" t="s">
        <v>650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A9E9D1253D24CB57D83C2CA35F01C" ma:contentTypeVersion="12" ma:contentTypeDescription="Create a new document." ma:contentTypeScope="" ma:versionID="ac47eb39412ba0ed05c8365165ac1ff8">
  <xsd:schema xmlns:xsd="http://www.w3.org/2001/XMLSchema" xmlns:xs="http://www.w3.org/2001/XMLSchema" xmlns:p="http://schemas.microsoft.com/office/2006/metadata/properties" xmlns:ns2="b466533b-933a-454b-87ab-99bebb4c80dd" targetNamespace="http://schemas.microsoft.com/office/2006/metadata/properties" ma:root="true" ma:fieldsID="1936d482a7e2ecada13c463edfc013f7" ns2:_="">
    <xsd:import namespace="b466533b-933a-454b-87ab-99bebb4c8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66533b-933a-454b-87ab-99bebb4c8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466533b-933a-454b-87ab-99bebb4c80d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B6CDE07-A734-490E-AAF6-A31770A25641}"/>
</file>

<file path=customXml/itemProps2.xml><?xml version="1.0" encoding="utf-8"?>
<ds:datastoreItem xmlns:ds="http://schemas.openxmlformats.org/officeDocument/2006/customXml" ds:itemID="{EEC6BE5B-54CD-4AE1-9ED1-9241FE7BAA8A}"/>
</file>

<file path=customXml/itemProps3.xml><?xml version="1.0" encoding="utf-8"?>
<ds:datastoreItem xmlns:ds="http://schemas.openxmlformats.org/officeDocument/2006/customXml" ds:itemID="{89AF3A83-EE72-4FE5-A4B0-D5B55FDDBA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Billion $ disasters</vt:lpstr>
      <vt:lpstr>Disaster sheet trimmed</vt:lpstr>
      <vt:lpstr>Total disasters</vt:lpstr>
      <vt:lpstr>Disaster sheet</vt:lpstr>
      <vt:lpstr>FEMA disasters</vt:lpstr>
      <vt:lpstr>Billion Dollar Storms</vt:lpstr>
      <vt:lpstr>Storm categorization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Reed, Patrick A</dc:creator>
  <cp:lastModifiedBy>Reed, Patrick A</cp:lastModifiedBy>
  <dcterms:created xsi:type="dcterms:W3CDTF">2024-12-06T17:03:28Z</dcterms:created>
  <dcterms:modified xsi:type="dcterms:W3CDTF">2024-12-10T17:25:34Z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{DB1D1458-A8A3-404F-A6EA-F6CECCD9A997}</vt:lpwstr>
  </property>
  <property fmtid="{D5CDD505-2E9C-101B-9397-08002B2CF9AE}" pid="3" name="MSIP_Label_e3ac3a1a-de19-428b-b395-6d250d7743fb_Enabled">
    <vt:lpwstr>true</vt:lpwstr>
  </property>
  <property fmtid="{D5CDD505-2E9C-101B-9397-08002B2CF9AE}" pid="4" name="MSIP_Label_e3ac3a1a-de19-428b-b395-6d250d7743fb_SetDate">
    <vt:lpwstr>2024-12-06T17:09:26Z</vt:lpwstr>
  </property>
  <property fmtid="{D5CDD505-2E9C-101B-9397-08002B2CF9AE}" pid="5" name="MSIP_Label_e3ac3a1a-de19-428b-b395-6d250d7743fb_Method">
    <vt:lpwstr>Standard</vt:lpwstr>
  </property>
  <property fmtid="{D5CDD505-2E9C-101B-9397-08002B2CF9AE}" pid="6" name="MSIP_Label_e3ac3a1a-de19-428b-b395-6d250d7743fb_Name">
    <vt:lpwstr>Internal Use Only</vt:lpwstr>
  </property>
  <property fmtid="{D5CDD505-2E9C-101B-9397-08002B2CF9AE}" pid="7" name="MSIP_Label_e3ac3a1a-de19-428b-b395-6d250d7743fb_SiteId">
    <vt:lpwstr>88cc5fd7-fd78-44b6-ad75-b6915088974f</vt:lpwstr>
  </property>
  <property fmtid="{D5CDD505-2E9C-101B-9397-08002B2CF9AE}" pid="8" name="MSIP_Label_e3ac3a1a-de19-428b-b395-6d250d7743fb_ActionId">
    <vt:lpwstr>d0361a4c-ebf3-4804-a18b-45f53768ce53</vt:lpwstr>
  </property>
  <property fmtid="{D5CDD505-2E9C-101B-9397-08002B2CF9AE}" pid="9" name="MSIP_Label_e3ac3a1a-de19-428b-b395-6d250d7743fb_ContentBits">
    <vt:lpwstr>0</vt:lpwstr>
  </property>
  <property fmtid="{D5CDD505-2E9C-101B-9397-08002B2CF9AE}" pid="10" name="ContentTypeId">
    <vt:lpwstr>0x01010010DA9E9D1253D24CB57D83C2CA35F01C</vt:lpwstr>
  </property>
</Properties>
</file>